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1-Thesis\Chapter 4 - Textile Palladium Catalysts\Allylimidazole paper\Proofs\Data Archive\Figure 4\"/>
    </mc:Choice>
  </mc:AlternateContent>
  <bookViews>
    <workbookView xWindow="720" yWindow="480" windowWidth="14115" windowHeight="7590" firstSheet="2" activeTab="5"/>
  </bookViews>
  <sheets>
    <sheet name="MW740 16_04_01" sheetId="9" r:id="rId1"/>
    <sheet name="MW740 16_04_16" sheetId="1" r:id="rId2"/>
    <sheet name="MW740 16_05_05" sheetId="5" r:id="rId3"/>
    <sheet name="MW760a 16_05_05" sheetId="7" r:id="rId4"/>
    <sheet name="MW760b 16_05_05" sheetId="8" r:id="rId5"/>
    <sheet name="Summary" sheetId="4" r:id="rId6"/>
  </sheets>
  <definedNames>
    <definedName name="MW658_b1_2" localSheetId="0">'MW740 16_04_01'!$A$3:$G$11</definedName>
    <definedName name="MW658_b1_2" localSheetId="1">'MW740 16_04_16'!$A$3:$G$11</definedName>
    <definedName name="MW658_b1_2" localSheetId="2">'MW740 16_05_05'!$A$3:$G$11</definedName>
    <definedName name="MW658_b1_2" localSheetId="3">'MW760a 16_05_05'!$A$3:$G$11</definedName>
    <definedName name="MW658_b1_2" localSheetId="4">'MW760b 16_05_05'!$A$3:$G$11</definedName>
    <definedName name="MW658_b1_3" localSheetId="1">'MW740 16_04_16'!$A$25:$G$33</definedName>
    <definedName name="MW658_b1_3" localSheetId="3">'MW760a 16_05_05'!$A$27:$G$35</definedName>
    <definedName name="MW658_b1_3" localSheetId="4">'MW760b 16_05_05'!$A$27:$G$35</definedName>
    <definedName name="MW658_b1_4" localSheetId="3">'MW760a 16_05_05'!$A$53:$G$61</definedName>
    <definedName name="MW658_b1_4" localSheetId="4">'MW760b 16_05_05'!$A$53:$G$61</definedName>
    <definedName name="MW658_b1_5" localSheetId="3">'MW760a 16_05_05'!$A$79:$G$87</definedName>
    <definedName name="MW658_b1_5" localSheetId="4">'MW760b 16_05_05'!$A$79:$G$87</definedName>
    <definedName name="MW658_b1_6" localSheetId="3">'MW760a 16_05_05'!$A$104:$G$112</definedName>
    <definedName name="MW658_b1_6" localSheetId="4">'MW760b 16_05_05'!$A$104:$G$112</definedName>
    <definedName name="MW658_c1_1" localSheetId="0">'MW740 16_04_01'!#REF!</definedName>
    <definedName name="MW658_c1_1" localSheetId="1">'MW740 16_04_16'!#REF!</definedName>
    <definedName name="MW658_c1_1" localSheetId="2">'MW740 16_05_05'!#REF!</definedName>
    <definedName name="MW658_c1_1" localSheetId="3">'MW760a 16_05_05'!#REF!</definedName>
    <definedName name="MW658_c1_1" localSheetId="4">'MW760b 16_05_05'!#REF!</definedName>
    <definedName name="MW658_c1_2" localSheetId="0">'MW740 16_04_01'!$A$14:$G$22</definedName>
    <definedName name="MW658_c1_2" localSheetId="1">'MW740 16_04_16'!$A$14:$G$20</definedName>
    <definedName name="MW658_c1_2" localSheetId="2">'MW740 16_05_05'!$A$14:$G$20</definedName>
    <definedName name="MW658_c1_2" localSheetId="3">'MW760a 16_05_05'!$A$14:$G$20</definedName>
    <definedName name="MW658_c1_2" localSheetId="4">'MW760b 16_05_05'!$A$14:$G$20</definedName>
    <definedName name="MW658_c1_3" localSheetId="1">'MW740 16_04_16'!$A$36:$G$42</definedName>
    <definedName name="MW658_c1_3" localSheetId="3">'MW760a 16_05_05'!$A$38:$G$44</definedName>
    <definedName name="MW658_c1_3" localSheetId="4">'MW760b 16_05_05'!$A$38:$G$44</definedName>
    <definedName name="MW658_c1_4" localSheetId="3">'MW760a 16_05_05'!$A$64:$G$70</definedName>
    <definedName name="MW658_c1_4" localSheetId="4">'MW760b 16_05_05'!$A$64:$G$70</definedName>
    <definedName name="MW658_c1_5" localSheetId="3">'MW760a 16_05_05'!$A$90:$G$96</definedName>
    <definedName name="MW658_c1_5" localSheetId="4">'MW760b 16_05_05'!$A$90:$G$96</definedName>
    <definedName name="MW658_c1_6" localSheetId="3">'MW760a 16_05_05'!$A$115:$G$121</definedName>
    <definedName name="MW658_c1_6" localSheetId="4">'MW760b 16_05_05'!$A$115:$G$121</definedName>
    <definedName name="MW658_d1_1" localSheetId="0">'MW740 16_04_01'!#REF!</definedName>
    <definedName name="MW658_d1_1" localSheetId="1">'MW740 16_04_16'!#REF!</definedName>
    <definedName name="MW658_d1_1" localSheetId="2">'MW740 16_05_05'!#REF!</definedName>
    <definedName name="MW658_d1_1" localSheetId="3">'MW760a 16_05_05'!#REF!</definedName>
    <definedName name="MW658_d1_1" localSheetId="4">'MW760b 16_05_05'!#REF!</definedName>
    <definedName name="MW658_d1_2" localSheetId="0">'MW740 16_04_01'!$A$24:$G$32</definedName>
    <definedName name="MW658_d1_2" localSheetId="1">'MW740 16_04_16'!#REF!</definedName>
    <definedName name="MW658_d1_2" localSheetId="2">'MW740 16_05_05'!#REF!</definedName>
    <definedName name="MW658_d1_2" localSheetId="3">'MW760a 16_05_05'!#REF!</definedName>
    <definedName name="MW658_d1_2" localSheetId="4">'MW760b 16_05_05'!#REF!</definedName>
    <definedName name="MW658_e1_1" localSheetId="0">'MW740 16_04_01'!#REF!</definedName>
    <definedName name="MW658_e1_1" localSheetId="1">'MW740 16_04_16'!#REF!</definedName>
    <definedName name="MW658_e1_1" localSheetId="2">'MW740 16_05_05'!#REF!</definedName>
    <definedName name="MW658_e1_1" localSheetId="3">'MW760a 16_05_05'!#REF!</definedName>
    <definedName name="MW658_e1_1" localSheetId="4">'MW760b 16_05_05'!#REF!</definedName>
    <definedName name="MW658_e1_2" localSheetId="0">'MW740 16_04_01'!$A$34:$G$42</definedName>
    <definedName name="MW658_e1_2" localSheetId="1">'MW740 16_04_16'!#REF!</definedName>
    <definedName name="MW658_e1_2" localSheetId="2">'MW740 16_05_05'!#REF!</definedName>
    <definedName name="MW658_e1_2" localSheetId="3">'MW760a 16_05_05'!#REF!</definedName>
    <definedName name="MW658_e1_2" localSheetId="4">'MW760b 16_05_05'!#REF!</definedName>
    <definedName name="MW6581_1" localSheetId="0">'MW740 16_04_01'!#REF!</definedName>
    <definedName name="MW6581_1" localSheetId="1">'MW740 16_04_16'!#REF!</definedName>
    <definedName name="MW6581_1" localSheetId="2">'MW740 16_05_05'!#REF!</definedName>
    <definedName name="MW6581_1" localSheetId="3">'MW760a 16_05_05'!#REF!</definedName>
    <definedName name="MW6581_1" localSheetId="4">'MW760b 16_05_05'!#REF!</definedName>
    <definedName name="MW6581_2" localSheetId="0">'MW740 16_04_01'!#REF!</definedName>
    <definedName name="MW6581_2" localSheetId="1">'MW740 16_04_16'!#REF!</definedName>
    <definedName name="MW6581_2" localSheetId="2">'MW740 16_05_05'!#REF!</definedName>
    <definedName name="MW6581_2" localSheetId="3">'MW760a 16_05_05'!#REF!</definedName>
    <definedName name="MW6581_2" localSheetId="4">'MW760b 16_05_05'!#REF!</definedName>
    <definedName name="MW6581_3" localSheetId="0">'MW740 16_04_01'!#REF!</definedName>
    <definedName name="MW6581_3" localSheetId="1">'MW740 16_04_16'!#REF!</definedName>
    <definedName name="MW6581_3" localSheetId="2">'MW740 16_05_05'!#REF!</definedName>
    <definedName name="MW6581_3" localSheetId="3">'MW760a 16_05_05'!#REF!</definedName>
    <definedName name="MW6581_3" localSheetId="4">'MW760b 16_05_05'!#REF!</definedName>
    <definedName name="MW740a1_1" localSheetId="5">Summary!#REF!</definedName>
    <definedName name="MW740a1_2" localSheetId="5">Summary!#REF!</definedName>
    <definedName name="MW740b1_1" localSheetId="5">Summary!#REF!</definedName>
    <definedName name="MW740b1_2" localSheetId="5">Summary!#REF!</definedName>
  </definedNames>
  <calcPr calcId="171027"/>
</workbook>
</file>

<file path=xl/calcChain.xml><?xml version="1.0" encoding="utf-8"?>
<calcChain xmlns="http://schemas.openxmlformats.org/spreadsheetml/2006/main">
  <c r="I40" i="9" l="1"/>
  <c r="L40" i="9" s="1"/>
  <c r="N40" i="9" s="1"/>
  <c r="I39" i="9"/>
  <c r="L39" i="9" s="1"/>
  <c r="N39" i="9" s="1"/>
  <c r="I38" i="9"/>
  <c r="L38" i="9" s="1"/>
  <c r="N38" i="9" s="1"/>
  <c r="L37" i="9"/>
  <c r="N37" i="9" s="1"/>
  <c r="I37" i="9"/>
  <c r="N34" i="9"/>
  <c r="I30" i="9"/>
  <c r="L30" i="9" s="1"/>
  <c r="N30" i="9" s="1"/>
  <c r="I29" i="9"/>
  <c r="I28" i="9"/>
  <c r="L29" i="9" s="1"/>
  <c r="N29" i="9" s="1"/>
  <c r="I27" i="9"/>
  <c r="L27" i="9" s="1"/>
  <c r="N27" i="9" s="1"/>
  <c r="N24" i="9"/>
  <c r="I20" i="9"/>
  <c r="L20" i="9" s="1"/>
  <c r="N20" i="9" s="1"/>
  <c r="I19" i="9"/>
  <c r="L19" i="9" s="1"/>
  <c r="N19" i="9" s="1"/>
  <c r="I18" i="9"/>
  <c r="L18" i="9" s="1"/>
  <c r="N18" i="9" s="1"/>
  <c r="L17" i="9"/>
  <c r="N17" i="9" s="1"/>
  <c r="I17" i="9"/>
  <c r="N14" i="9"/>
  <c r="I9" i="9"/>
  <c r="L9" i="9" s="1"/>
  <c r="N9" i="9" s="1"/>
  <c r="I8" i="9"/>
  <c r="I7" i="9"/>
  <c r="L7" i="9" s="1"/>
  <c r="N7" i="9" s="1"/>
  <c r="I6" i="9"/>
  <c r="L6" i="9" s="1"/>
  <c r="N6" i="9" s="1"/>
  <c r="N3" i="9"/>
  <c r="P40" i="9" l="1"/>
  <c r="P20" i="9"/>
  <c r="P30" i="9"/>
  <c r="L8" i="9"/>
  <c r="N8" i="9" s="1"/>
  <c r="P9" i="9" s="1"/>
  <c r="L28" i="9"/>
  <c r="N28" i="9" s="1"/>
  <c r="I42" i="1" l="1"/>
  <c r="I41" i="1"/>
  <c r="I40" i="1"/>
  <c r="I39" i="1"/>
  <c r="I31" i="1"/>
  <c r="I30" i="1"/>
  <c r="I29" i="1"/>
  <c r="I28" i="1"/>
  <c r="N36" i="1" l="1"/>
  <c r="N25" i="1"/>
  <c r="L83" i="7" l="1"/>
  <c r="N83" i="7" s="1"/>
  <c r="N115" i="7"/>
  <c r="N3" i="5"/>
  <c r="F4" i="4"/>
  <c r="F5" i="4"/>
  <c r="F6" i="4"/>
  <c r="F7" i="4"/>
  <c r="F3" i="4"/>
  <c r="I110" i="8"/>
  <c r="I108" i="8"/>
  <c r="L108" i="8" s="1"/>
  <c r="I109" i="8"/>
  <c r="I107" i="8"/>
  <c r="I9" i="8"/>
  <c r="I8" i="8"/>
  <c r="I7" i="8"/>
  <c r="I6" i="8"/>
  <c r="L6" i="8" s="1"/>
  <c r="I121" i="8"/>
  <c r="L121" i="8" s="1"/>
  <c r="N121" i="8" s="1"/>
  <c r="I120" i="8"/>
  <c r="L120" i="8" s="1"/>
  <c r="N120" i="8" s="1"/>
  <c r="I119" i="8"/>
  <c r="L119" i="8" s="1"/>
  <c r="I118" i="8"/>
  <c r="L118" i="8" s="1"/>
  <c r="N118" i="8" s="1"/>
  <c r="N115" i="8"/>
  <c r="N104" i="8"/>
  <c r="I96" i="8"/>
  <c r="I95" i="8"/>
  <c r="I94" i="8"/>
  <c r="L94" i="8" s="1"/>
  <c r="N94" i="8" s="1"/>
  <c r="I93" i="8"/>
  <c r="N90" i="8"/>
  <c r="I85" i="8"/>
  <c r="I84" i="8"/>
  <c r="I83" i="8"/>
  <c r="L83" i="8" s="1"/>
  <c r="N83" i="8" s="1"/>
  <c r="I82" i="8"/>
  <c r="L82" i="8" s="1"/>
  <c r="N82" i="8" s="1"/>
  <c r="N79" i="8"/>
  <c r="I70" i="8"/>
  <c r="L70" i="8" s="1"/>
  <c r="N70" i="8" s="1"/>
  <c r="I69" i="8"/>
  <c r="L69" i="8" s="1"/>
  <c r="N69" i="8" s="1"/>
  <c r="I68" i="8"/>
  <c r="L68" i="8" s="1"/>
  <c r="I67" i="8"/>
  <c r="L67" i="8" s="1"/>
  <c r="N64" i="8"/>
  <c r="I59" i="8"/>
  <c r="L59" i="8" s="1"/>
  <c r="N59" i="8" s="1"/>
  <c r="I58" i="8"/>
  <c r="L58" i="8" s="1"/>
  <c r="I57" i="8"/>
  <c r="L57" i="8" s="1"/>
  <c r="I56" i="8"/>
  <c r="L56" i="8" s="1"/>
  <c r="N53" i="8"/>
  <c r="I44" i="8"/>
  <c r="I43" i="8"/>
  <c r="I42" i="8"/>
  <c r="L42" i="8" s="1"/>
  <c r="N42" i="8" s="1"/>
  <c r="I41" i="8"/>
  <c r="N38" i="8"/>
  <c r="I33" i="8"/>
  <c r="I32" i="8"/>
  <c r="I31" i="8"/>
  <c r="L31" i="8" s="1"/>
  <c r="N31" i="8" s="1"/>
  <c r="I30" i="8"/>
  <c r="N27" i="8"/>
  <c r="I20" i="8"/>
  <c r="I19" i="8"/>
  <c r="I18" i="8"/>
  <c r="L18" i="8" s="1"/>
  <c r="I17" i="8"/>
  <c r="L17" i="8" s="1"/>
  <c r="N14" i="8"/>
  <c r="L7" i="8"/>
  <c r="N3" i="8"/>
  <c r="E4" i="4"/>
  <c r="E5" i="4"/>
  <c r="E6" i="4"/>
  <c r="E7" i="4"/>
  <c r="E3" i="4"/>
  <c r="I121" i="7"/>
  <c r="L121" i="7" s="1"/>
  <c r="I120" i="7"/>
  <c r="L120" i="7" s="1"/>
  <c r="N120" i="7" s="1"/>
  <c r="I119" i="7"/>
  <c r="L119" i="7" s="1"/>
  <c r="I118" i="7"/>
  <c r="L118" i="7" s="1"/>
  <c r="I110" i="7"/>
  <c r="L110" i="7" s="1"/>
  <c r="I109" i="7"/>
  <c r="L109" i="7" s="1"/>
  <c r="N109" i="7" s="1"/>
  <c r="I108" i="7"/>
  <c r="L108" i="7" s="1"/>
  <c r="N108" i="7" s="1"/>
  <c r="I107" i="7"/>
  <c r="L107" i="7" s="1"/>
  <c r="N104" i="7"/>
  <c r="I85" i="7"/>
  <c r="L85" i="7" s="1"/>
  <c r="N85" i="7" s="1"/>
  <c r="I84" i="7"/>
  <c r="I83" i="7"/>
  <c r="I82" i="7"/>
  <c r="L82" i="7" s="1"/>
  <c r="N82" i="7" s="1"/>
  <c r="I96" i="7"/>
  <c r="L96" i="7" s="1"/>
  <c r="N96" i="7" s="1"/>
  <c r="I95" i="7"/>
  <c r="I94" i="7"/>
  <c r="L94" i="7" s="1"/>
  <c r="N94" i="7" s="1"/>
  <c r="I93" i="7"/>
  <c r="L93" i="7" s="1"/>
  <c r="N90" i="7"/>
  <c r="N79" i="7"/>
  <c r="I70" i="7"/>
  <c r="I69" i="7"/>
  <c r="I68" i="7"/>
  <c r="L68" i="7" s="1"/>
  <c r="N68" i="7" s="1"/>
  <c r="I67" i="7"/>
  <c r="N64" i="7"/>
  <c r="I59" i="7"/>
  <c r="L59" i="7" s="1"/>
  <c r="N59" i="7" s="1"/>
  <c r="I58" i="7"/>
  <c r="L58" i="7" s="1"/>
  <c r="N58" i="7" s="1"/>
  <c r="I57" i="7"/>
  <c r="L57" i="7" s="1"/>
  <c r="N57" i="7" s="1"/>
  <c r="I56" i="7"/>
  <c r="L56" i="7" s="1"/>
  <c r="N53" i="7"/>
  <c r="I33" i="7"/>
  <c r="L33" i="7" s="1"/>
  <c r="N33" i="7" s="1"/>
  <c r="I32" i="7"/>
  <c r="I31" i="7"/>
  <c r="L31" i="7" s="1"/>
  <c r="N31" i="7" s="1"/>
  <c r="I30" i="7"/>
  <c r="L30" i="7" s="1"/>
  <c r="N30" i="7" s="1"/>
  <c r="I44" i="7"/>
  <c r="L44" i="7" s="1"/>
  <c r="I43" i="7"/>
  <c r="I42" i="7"/>
  <c r="L42" i="7" s="1"/>
  <c r="I41" i="7"/>
  <c r="L41" i="7" s="1"/>
  <c r="N38" i="7"/>
  <c r="N27" i="7"/>
  <c r="I20" i="7"/>
  <c r="I19" i="7"/>
  <c r="I18" i="7"/>
  <c r="L18" i="7" s="1"/>
  <c r="I17" i="7"/>
  <c r="I9" i="7"/>
  <c r="I8" i="7"/>
  <c r="I7" i="7"/>
  <c r="L7" i="7" s="1"/>
  <c r="N7" i="7" s="1"/>
  <c r="I6" i="7"/>
  <c r="N14" i="7"/>
  <c r="N3" i="7"/>
  <c r="I20" i="5"/>
  <c r="I19" i="5"/>
  <c r="I18" i="5"/>
  <c r="I17" i="5"/>
  <c r="I6" i="5"/>
  <c r="I9" i="5"/>
  <c r="I8" i="5"/>
  <c r="I7" i="5"/>
  <c r="L7" i="5" s="1"/>
  <c r="N7" i="5" s="1"/>
  <c r="N14" i="5"/>
  <c r="N44" i="7" l="1"/>
  <c r="N108" i="8"/>
  <c r="N41" i="7"/>
  <c r="L69" i="7"/>
  <c r="N69" i="7" s="1"/>
  <c r="P70" i="7" s="1"/>
  <c r="N110" i="7"/>
  <c r="L32" i="8"/>
  <c r="N32" i="8" s="1"/>
  <c r="N56" i="8"/>
  <c r="N67" i="8"/>
  <c r="L110" i="8"/>
  <c r="N110" i="8" s="1"/>
  <c r="L107" i="8"/>
  <c r="N107" i="8" s="1"/>
  <c r="N42" i="7"/>
  <c r="N56" i="7"/>
  <c r="L70" i="7"/>
  <c r="N70" i="7" s="1"/>
  <c r="N107" i="7"/>
  <c r="N118" i="7"/>
  <c r="N17" i="8"/>
  <c r="L33" i="8"/>
  <c r="N33" i="8" s="1"/>
  <c r="L43" i="8"/>
  <c r="N43" i="8" s="1"/>
  <c r="N57" i="8"/>
  <c r="L85" i="8"/>
  <c r="N85" i="8" s="1"/>
  <c r="L95" i="8"/>
  <c r="N95" i="8" s="1"/>
  <c r="N6" i="8"/>
  <c r="L67" i="7"/>
  <c r="N67" i="7" s="1"/>
  <c r="L19" i="7"/>
  <c r="N93" i="7"/>
  <c r="N121" i="7"/>
  <c r="L84" i="8"/>
  <c r="N84" i="8" s="1"/>
  <c r="L17" i="7"/>
  <c r="N17" i="7" s="1"/>
  <c r="L30" i="8"/>
  <c r="N30" i="8" s="1"/>
  <c r="L43" i="7"/>
  <c r="N43" i="7" s="1"/>
  <c r="L32" i="7"/>
  <c r="N32" i="7" s="1"/>
  <c r="P33" i="7" s="1"/>
  <c r="L95" i="7"/>
  <c r="N95" i="7" s="1"/>
  <c r="P96" i="7" s="1"/>
  <c r="L84" i="7"/>
  <c r="N84" i="7" s="1"/>
  <c r="N119" i="7"/>
  <c r="L44" i="8"/>
  <c r="N44" i="8" s="1"/>
  <c r="N58" i="8"/>
  <c r="N68" i="8"/>
  <c r="L96" i="8"/>
  <c r="N96" i="8" s="1"/>
  <c r="N119" i="8"/>
  <c r="L109" i="8"/>
  <c r="N109" i="8" s="1"/>
  <c r="P44" i="7"/>
  <c r="L93" i="8"/>
  <c r="N93" i="8" s="1"/>
  <c r="L20" i="5"/>
  <c r="N20" i="5" s="1"/>
  <c r="P20" i="5" s="1"/>
  <c r="L41" i="8"/>
  <c r="N41" i="8" s="1"/>
  <c r="N18" i="8"/>
  <c r="N7" i="8"/>
  <c r="N18" i="7"/>
  <c r="L20" i="8"/>
  <c r="N20" i="8" s="1"/>
  <c r="L9" i="8"/>
  <c r="N9" i="8" s="1"/>
  <c r="P121" i="8"/>
  <c r="L8" i="8"/>
  <c r="N8" i="8" s="1"/>
  <c r="L19" i="8"/>
  <c r="N19" i="8" s="1"/>
  <c r="P20" i="8" s="1"/>
  <c r="P44" i="8"/>
  <c r="P70" i="8"/>
  <c r="P96" i="8"/>
  <c r="P110" i="7"/>
  <c r="P121" i="7"/>
  <c r="P85" i="7"/>
  <c r="P59" i="7"/>
  <c r="N19" i="7"/>
  <c r="L20" i="7"/>
  <c r="L6" i="7"/>
  <c r="N6" i="7" s="1"/>
  <c r="L9" i="7"/>
  <c r="N9" i="7" s="1"/>
  <c r="L8" i="7"/>
  <c r="N8" i="7" s="1"/>
  <c r="L19" i="5"/>
  <c r="N19" i="5" s="1"/>
  <c r="L17" i="5"/>
  <c r="N17" i="5" s="1"/>
  <c r="L18" i="5"/>
  <c r="N18" i="5" s="1"/>
  <c r="L6" i="5"/>
  <c r="N6" i="5" s="1"/>
  <c r="L9" i="5"/>
  <c r="N9" i="5" s="1"/>
  <c r="L8" i="5"/>
  <c r="N8" i="5" s="1"/>
  <c r="I20" i="1"/>
  <c r="I19" i="1"/>
  <c r="I18" i="1"/>
  <c r="I17" i="1"/>
  <c r="I9" i="1"/>
  <c r="I8" i="1"/>
  <c r="I7" i="1"/>
  <c r="I6" i="1"/>
  <c r="L7" i="1"/>
  <c r="P9" i="7" l="1"/>
  <c r="L30" i="1"/>
  <c r="L29" i="1"/>
  <c r="L28" i="1"/>
  <c r="L31" i="1"/>
  <c r="L42" i="1"/>
  <c r="L41" i="1"/>
  <c r="L40" i="1"/>
  <c r="L39" i="1"/>
  <c r="L6" i="1"/>
  <c r="N20" i="7"/>
  <c r="P20" i="7" s="1"/>
  <c r="P9" i="8"/>
  <c r="P110" i="8"/>
  <c r="P85" i="8"/>
  <c r="P59" i="8"/>
  <c r="P33" i="8"/>
  <c r="P9" i="5"/>
  <c r="L9" i="1"/>
  <c r="L8" i="1"/>
  <c r="L17" i="1"/>
  <c r="L18" i="1"/>
  <c r="L19" i="1"/>
  <c r="L20" i="1"/>
  <c r="N31" i="1" l="1"/>
  <c r="N3" i="1"/>
  <c r="N7" i="1" s="1"/>
  <c r="N14" i="1"/>
  <c r="N19" i="1" s="1"/>
  <c r="N42" i="1" l="1"/>
  <c r="N29" i="1"/>
  <c r="N40" i="1"/>
  <c r="N41" i="1"/>
  <c r="N39" i="1"/>
  <c r="N17" i="1"/>
  <c r="N30" i="1"/>
  <c r="P31" i="1" s="1"/>
  <c r="N28" i="1"/>
  <c r="N8" i="1"/>
  <c r="N6" i="1"/>
  <c r="N9" i="1"/>
  <c r="N20" i="1"/>
  <c r="N18" i="1"/>
  <c r="P42" i="1" l="1"/>
  <c r="P9" i="1"/>
  <c r="P20" i="1"/>
</calcChain>
</file>

<file path=xl/connections.xml><?xml version="1.0" encoding="utf-8"?>
<connections xmlns="http://schemas.openxmlformats.org/spreadsheetml/2006/main">
  <connection id="1" name="MW658 b1_1" type="6" refreshedVersion="4" background="1">
    <textPr codePage="932" sourceFile="C:\Users\fcfl28\Documents\My Documents\PhD\GC\16_03_17\MW658 b1_1.TXT">
      <textFields count="7">
        <textField/>
        <textField/>
        <textField/>
        <textField/>
        <textField/>
        <textField/>
        <textField/>
      </textFields>
    </textPr>
  </connection>
  <connection id="2" name="MW658 b1_2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3" name="MW658 b1_21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4" name="MW658 b1_211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5" name="MW658 b1_2111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6" name="MW658 b1_21111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7" name="MW658 b1_211111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8" name="MW658 b1_2111111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9" name="MW658 b1_21111111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10" name="MW658 b1_2111112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11" name="MW658 b1_211112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12" name="MW658 b1_21112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13" name="MW658 b1_2112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14" name="MW658 b1_22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15" name="MW658 b1_23" type="6" refreshedVersion="4" background="1" saveData="1">
    <textPr codePage="932" sourceFile="C:\Users\fcfl28\Documents\My Documents\PhD\GC\16_03_17\MW658 b1_2.TXT">
      <textFields count="7">
        <textField/>
        <textField/>
        <textField/>
        <textField/>
        <textField/>
        <textField/>
        <textField/>
      </textFields>
    </textPr>
  </connection>
  <connection id="16" name="MW658 c1_1" type="6" refreshedVersion="4" background="1" saveData="1">
    <textPr codePage="932" sourceFile="C:\Users\fcfl28\Documents\My Documents\PhD\GC\16_03_17\MW658 c1_1.TXT">
      <textFields>
        <textField/>
      </textFields>
    </textPr>
  </connection>
  <connection id="17" name="MW658 c1_2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18" name="MW658 c1_21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19" name="MW658 c1_211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0" name="MW658 c1_2111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1" name="MW658 c1_21111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2" name="MW658 c1_211111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3" name="MW658 c1_2111111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4" name="MW658 c1_21111111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5" name="MW658 c1_2111112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6" name="MW658 c1_211112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7" name="MW658 c1_21112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8" name="MW658 c1_2112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29" name="MW658 c1_22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30" name="MW658 c1_23" type="6" refreshedVersion="4" background="1" saveData="1">
    <textPr codePage="932" sourceFile="C:\Users\fcfl28\Documents\My Documents\PhD\GC\16_03_17\MW658 c1_2.TXT">
      <textFields>
        <textField/>
      </textFields>
    </textPr>
  </connection>
  <connection id="31" name="MW658 d1_1" type="6" refreshedVersion="4" background="1" saveData="1">
    <textPr codePage="932" sourceFile="C:\Users\fcfl28\Documents\My Documents\PhD\GC\16_03_17\MW658 d1_1.TXT">
      <textFields>
        <textField/>
      </textFields>
    </textPr>
  </connection>
  <connection id="32" name="MW658 d1_2" type="6" refreshedVersion="4" background="1" saveData="1">
    <textPr codePage="932" sourceFile="C:\Users\fcfl28\Documents\My Documents\PhD\GC\16_03_17\MW658 d1_2.TXT">
      <textFields count="7">
        <textField/>
        <textField/>
        <textField/>
        <textField/>
        <textField/>
        <textField/>
        <textField/>
      </textFields>
    </textPr>
  </connection>
  <connection id="33" name="MW658 e1_1" type="6" refreshedVersion="4" background="1" saveData="1">
    <textPr codePage="932" sourceFile="C:\Users\fcfl28\Documents\My Documents\PhD\GC\16_03_17\MW658 e1_1.TXT">
      <textFields>
        <textField/>
      </textFields>
    </textPr>
  </connection>
  <connection id="34" name="MW658 e1_2" type="6" refreshedVersion="4" background="1" saveData="1">
    <textPr codePage="932" sourceFile="C:\Users\fcfl28\Documents\My Documents\PhD\GC\16_03_17\MW658 e1_2.TXT">
      <textFields>
        <textField/>
      </textFields>
    </textPr>
  </connection>
  <connection id="35" name="MW6581_1" type="6" refreshedVersion="4" background="1">
    <textPr codePage="932" sourceFile="C:\Users\fcfl28\Documents\My Documents\PhD\GC\15_12_03_MW658 and 589 reruns\MW6581_1.TXT">
      <textFields count="7">
        <textField/>
        <textField/>
        <textField/>
        <textField/>
        <textField/>
        <textField/>
        <textField/>
      </textFields>
    </textPr>
  </connection>
  <connection id="36" name="MW6581_11" type="6" refreshedVersion="4" background="1" saveData="1">
    <textPr codePage="932" sourceFile="C:\Users\fcfl28\Documents\My Documents\PhD\GC\15_12_03_MW658 and 589 reruns\MW6581_1.TXT">
      <textFields count="2">
        <textField/>
        <textField/>
      </textFields>
    </textPr>
  </connection>
  <connection id="37" name="MW6581_12" type="6" refreshedVersion="4" background="1">
    <textPr codePage="932" sourceFile="C:\Users\fcfl28\Documents\My Documents\PhD\GC\15_12_03_MW658 and 589 reruns\MW6581_1.TXT">
      <textFields count="7">
        <textField/>
        <textField/>
        <textField/>
        <textField/>
        <textField/>
        <textField/>
        <textField/>
      </textFields>
    </textPr>
  </connection>
  <connection id="38" name="MW6581_2" type="6" refreshedVersion="4" background="1" saveData="1">
    <textPr codePage="932" sourceFile="C:\Users\fcfl28\Documents\My Documents\PhD\GC\15_12_03_MW658 and 589 reruns\MW6581_2.TXT">
      <textFields count="2">
        <textField/>
        <textField/>
      </textFields>
    </textPr>
  </connection>
  <connection id="39" name="MW658DEC5_1" type="6" refreshedVersion="4" background="1" saveData="1">
    <textPr codePage="932" sourceFile="C:\Users\fcfl28\Documents\My Documents\PhD\GC\15_12_03_MW658 and 589 reruns\MW658DEC5_1.TXT">
      <textFields count="7">
        <textField/>
        <textField/>
        <textField/>
        <textField/>
        <textField/>
        <textField/>
        <textField/>
      </textFields>
    </textPr>
  </connection>
  <connection id="40" name="MW658DEC5_2" type="6" refreshedVersion="4" background="1" saveData="1">
    <textPr codePage="932" sourceFile="C:\Users\fcfl28\Documents\My Documents\PhD\GC\15_12_03_MW658 and 589 reruns\MW658DEC5_2.TXT">
      <textFields>
        <textField/>
      </textFields>
    </textPr>
  </connection>
  <connection id="41" name="MW740a1_1" type="6" refreshedVersion="4" background="1" saveData="1">
    <textPr codePage="932" sourceFile="C:\Users\fcfl28\Documents\My Documents\PhD\GC\2016-03-31\MW740a1_1.TXT">
      <textFields count="7">
        <textField/>
        <textField/>
        <textField/>
        <textField/>
        <textField/>
        <textField/>
        <textField/>
      </textFields>
    </textPr>
  </connection>
  <connection id="42" name="MW740a1_2" type="6" refreshedVersion="4" background="1" saveData="1">
    <textPr codePage="932" sourceFile="C:\Users\fcfl28\Documents\My Documents\PhD\GC\2016-03-31\MW740a1_2.TXT">
      <textFields count="7">
        <textField/>
        <textField/>
        <textField/>
        <textField/>
        <textField/>
        <textField/>
        <textField/>
      </textFields>
    </textPr>
  </connection>
  <connection id="43" name="MW740b1_1" type="6" refreshedVersion="4" background="1" saveData="1">
    <textPr codePage="932" sourceFile="C:\Users\fcfl28\Documents\My Documents\PhD\GC\2016-03-31\MW740b1_1.TXT">
      <textFields count="7">
        <textField/>
        <textField/>
        <textField/>
        <textField/>
        <textField/>
        <textField/>
        <textField/>
      </textFields>
    </textPr>
  </connection>
  <connection id="44" name="MW740b1_2" type="6" refreshedVersion="4" background="1" saveData="1">
    <textPr codePage="932" sourceFile="C:\Users\fcfl28\Documents\My Documents\PhD\GC\2016-03-31\MW740b1_2.TXT">
      <textFields count="7">
        <textField/>
        <textField/>
        <textField/>
        <textField/>
        <textField/>
        <textField/>
        <textField/>
      </textFields>
    </textPr>
  </connection>
  <connection id="45" name="MW740e1_1" type="6" refreshedVersion="4" background="1">
    <textPr codePage="932" sourceFile="C:\Users\fcfl28\Documents\My Documents\PhD\GC\GC_16_05_05\MW740e1_1.TXT">
      <textFields>
        <textField/>
      </textFields>
    </textPr>
  </connection>
  <connection id="46" name="MW740e1_2" type="6" refreshedVersion="4" background="1" saveData="1">
    <textPr codePage="932" sourceFile="C:\Users\fcfl28\Documents\My Documents\PhD\GC\GC_16_05_05\MW740e1_2.TXT">
      <textFields>
        <textField/>
      </textFields>
    </textPr>
  </connection>
  <connection id="47" name="MW760a12_1" type="6" refreshedVersion="4" background="1">
    <textPr codePage="932" sourceFile="C:\Users\fcfl28\Documents\My Documents\PhD\GC\GC_16_05_05\MW760a12_1.TXT">
      <textFields>
        <textField/>
      </textFields>
    </textPr>
  </connection>
  <connection id="48" name="MW760a12_2" type="6" refreshedVersion="4" background="1" saveData="1">
    <textPr codePage="932" sourceFile="C:\Users\fcfl28\Documents\My Documents\PhD\GC\GC_16_05_05\MW760a12_2.TXT">
      <textFields>
        <textField/>
      </textFields>
    </textPr>
  </connection>
  <connection id="49" name="MW760a166_1" type="6" refreshedVersion="4" background="1">
    <textPr codePage="932" sourceFile="C:\Users\fcfl28\Documents\My Documents\PhD\GC\GC_16_05_05\MW760a166_1.TXT">
      <textFields>
        <textField/>
      </textFields>
    </textPr>
  </connection>
  <connection id="50" name="MW760a166_2" type="6" refreshedVersion="4" background="1" saveData="1">
    <textPr codePage="932" sourceFile="C:\Users\fcfl28\Documents\My Documents\PhD\GC\GC_16_05_05\MW760a166_2.TXT">
      <textFields>
        <textField/>
      </textFields>
    </textPr>
  </connection>
  <connection id="51" name="MW760a23_1" type="6" refreshedVersion="4" background="1" saveData="1">
    <textPr codePage="932" sourceFile="C:\Users\fcfl28\Documents\My Documents\PhD\GC\GC_16_05_05\MW760a23_1.TXT">
      <textFields>
        <textField/>
      </textFields>
    </textPr>
  </connection>
  <connection id="52" name="MW760a23_2" type="6" refreshedVersion="4" background="1" saveData="1">
    <textPr codePage="932" sourceFile="C:\Users\fcfl28\Documents\My Documents\PhD\GC\GC_16_05_05\MW760a23_2.TXT">
      <textFields>
        <textField/>
      </textFields>
    </textPr>
  </connection>
  <connection id="53" name="MW760a44_1" type="6" refreshedVersion="4" background="1">
    <textPr codePage="932" sourceFile="C:\Users\fcfl28\Documents\My Documents\PhD\GC\GC_16_05_05\MW760a44_1.TXT">
      <textFields>
        <textField/>
      </textFields>
    </textPr>
  </connection>
  <connection id="54" name="MW760a44_2" type="6" refreshedVersion="4" background="1" saveData="1">
    <textPr codePage="932" sourceFile="C:\Users\fcfl28\Documents\My Documents\PhD\GC\GC_16_05_05\MW760a44_2.TXT">
      <textFields>
        <textField/>
      </textFields>
    </textPr>
  </connection>
  <connection id="55" name="MW760a85_1" type="6" refreshedVersion="4" background="1">
    <textPr codePage="932" sourceFile="C:\Users\fcfl28\Documents\My Documents\PhD\GC\GC_16_05_05\MW760a85_1.TXT">
      <textFields>
        <textField/>
      </textFields>
    </textPr>
  </connection>
  <connection id="56" name="MW760a85_2" type="6" refreshedVersion="4" background="1" saveData="1">
    <textPr codePage="932" sourceFile="C:\Users\fcfl28\Documents\My Documents\PhD\GC\GC_16_05_05\MW760a85_2.TXT">
      <textFields>
        <textField/>
      </textFields>
    </textPr>
  </connection>
  <connection id="57" name="MW760b1611_1" type="6" refreshedVersion="4" background="1" saveData="1">
    <textPr codePage="932" sourceFile="C:\Users\fcfl28\Documents\My Documents\PhD\GC\GC_16_05_05\MW760b1611_1.TXT">
      <textFields>
        <textField/>
      </textFields>
    </textPr>
  </connection>
  <connection id="58" name="MW760b17_1" type="6" refreshedVersion="4" background="1">
    <textPr codePage="932" sourceFile="C:\Users\fcfl28\Documents\My Documents\PhD\GC\GC_16_05_05\MW760b17_1.TXT">
      <textFields>
        <textField/>
      </textFields>
    </textPr>
  </connection>
  <connection id="59" name="MW760b17_2" type="6" refreshedVersion="4" background="1">
    <textPr codePage="932" sourceFile="C:\Users\fcfl28\Documents\My Documents\PhD\GC\GC_16_05_05\MW760b17_2.TXT">
      <textFields>
        <textField/>
      </textFields>
    </textPr>
  </connection>
  <connection id="60" name="MW760b28_1" type="6" refreshedVersion="4" background="1">
    <textPr codePage="932" sourceFile="C:\Users\fcfl28\Documents\My Documents\PhD\GC\GC_16_05_05\MW760b28_1.TXT">
      <textFields>
        <textField/>
      </textFields>
    </textPr>
  </connection>
  <connection id="61" name="MW760b28_2" type="6" refreshedVersion="4" background="1">
    <textPr codePage="932" sourceFile="C:\Users\fcfl28\Documents\My Documents\PhD\GC\GC_16_05_05\MW760b28_2.TXT">
      <textFields>
        <textField/>
      </textFields>
    </textPr>
  </connection>
  <connection id="62" name="MW760b49_1" type="6" refreshedVersion="4" background="1">
    <textPr codePage="932" sourceFile="C:\Users\fcfl28\Documents\My Documents\PhD\GC\GC_16_05_05\MW760b49_1.TXT">
      <textFields>
        <textField/>
      </textFields>
    </textPr>
  </connection>
  <connection id="63" name="MW760b49_2" type="6" refreshedVersion="4" background="1">
    <textPr codePage="932" sourceFile="C:\Users\fcfl28\Documents\My Documents\PhD\GC\GC_16_05_05\MW760b49_2.TXT">
      <textFields>
        <textField/>
      </textFields>
    </textPr>
  </connection>
  <connection id="64" name="MW760b810_1" type="6" refreshedVersion="4" background="1">
    <textPr codePage="932" sourceFile="C:\Users\fcfl28\Documents\My Documents\PhD\GC\GC_16_05_05\MW760b810_1.TXT">
      <textFields>
        <textField/>
      </textFields>
    </textPr>
  </connection>
  <connection id="65" name="MW760b810_2" type="6" refreshedVersion="4" background="1">
    <textPr codePage="932" sourceFile="C:\Users\fcfl28\Documents\My Documents\PhD\GC\GC_16_05_05\MW760b810_2.TXT">
      <textFields>
        <textField/>
      </textFields>
    </textPr>
  </connection>
</connections>
</file>

<file path=xl/sharedStrings.xml><?xml version="1.0" encoding="utf-8"?>
<sst xmlns="http://schemas.openxmlformats.org/spreadsheetml/2006/main" count="1077" uniqueCount="66">
  <si>
    <t>Index</t>
  </si>
  <si>
    <t>Name</t>
  </si>
  <si>
    <t>Time</t>
  </si>
  <si>
    <t>Quantity</t>
  </si>
  <si>
    <t>Height</t>
  </si>
  <si>
    <t>Area</t>
  </si>
  <si>
    <t>Area %</t>
  </si>
  <si>
    <t>[Min]</t>
  </si>
  <si>
    <t>[% Area]</t>
  </si>
  <si>
    <t>[ｵV]</t>
  </si>
  <si>
    <t>[ｵV.Min]</t>
  </si>
  <si>
    <t>[%]</t>
  </si>
  <si>
    <t>UNKNOWN</t>
  </si>
  <si>
    <t>Total</t>
  </si>
  <si>
    <t>-</t>
  </si>
  <si>
    <t>Calculated:</t>
  </si>
  <si>
    <t>mmol of decane =</t>
  </si>
  <si>
    <t xml:space="preserve">Area </t>
  </si>
  <si>
    <t>Rt approx</t>
  </si>
  <si>
    <t>IRF</t>
  </si>
  <si>
    <t>Moles rel to decane</t>
  </si>
  <si>
    <t>mmol extracted*</t>
  </si>
  <si>
    <t>Decane</t>
  </si>
  <si>
    <t>Iodobenzene</t>
  </si>
  <si>
    <t>Mass decane</t>
  </si>
  <si>
    <t>Percentage conversion of recovered material</t>
  </si>
  <si>
    <t>Conversion</t>
  </si>
  <si>
    <t>Phenylboronic acid</t>
  </si>
  <si>
    <t>MW740c1</t>
  </si>
  <si>
    <t>MW740c2</t>
  </si>
  <si>
    <t>MW740e1</t>
  </si>
  <si>
    <t>MW740e2</t>
  </si>
  <si>
    <t>MW740</t>
  </si>
  <si>
    <t>MW760a</t>
  </si>
  <si>
    <t>MW760b</t>
  </si>
  <si>
    <t>MW760a2_1</t>
  </si>
  <si>
    <t>MW760a2_2</t>
  </si>
  <si>
    <t>MW760a1_1</t>
  </si>
  <si>
    <t>MW760a1_2</t>
  </si>
  <si>
    <t>MW760a4_1</t>
  </si>
  <si>
    <t>MW760a4_2</t>
  </si>
  <si>
    <t>MW760a8_1</t>
  </si>
  <si>
    <t>MW760a8_2</t>
  </si>
  <si>
    <t>MW760a16_1</t>
  </si>
  <si>
    <t>MW760a16_2</t>
  </si>
  <si>
    <t>Average</t>
  </si>
  <si>
    <t>MW760b1_1</t>
  </si>
  <si>
    <t>MW760b1_2</t>
  </si>
  <si>
    <t>MW760b2_1</t>
  </si>
  <si>
    <t>MW760b2_2</t>
  </si>
  <si>
    <t>MW760b4_1</t>
  </si>
  <si>
    <t>MW760b4_2</t>
  </si>
  <si>
    <t>MW760b8_1</t>
  </si>
  <si>
    <t>MW760b8_2</t>
  </si>
  <si>
    <t>MW760b16_1</t>
  </si>
  <si>
    <t>MW760b16_2</t>
  </si>
  <si>
    <t>Error</t>
  </si>
  <si>
    <t>MW740d1</t>
  </si>
  <si>
    <t>MW740d2</t>
  </si>
  <si>
    <t>(SKB_1)</t>
  </si>
  <si>
    <t>(SKB_")</t>
  </si>
  <si>
    <t>Biphenyl</t>
  </si>
  <si>
    <t>MW740a1</t>
  </si>
  <si>
    <t>MW740a2</t>
  </si>
  <si>
    <t>MW740b1</t>
  </si>
  <si>
    <t>MW740b2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</si>
</sst>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9">
    <xf numFmtId="0" fontId="0" fillId="0" borderId="0" xfId="0"/>
    <xf numFmtId="0" fontId="2" fillId="3" borderId="2" xfId="2"/>
    <xf numFmtId="0" fontId="2" fillId="3" borderId="2" xfId="2" applyAlignment="1">
      <alignment wrapText="1"/>
    </xf>
    <xf numFmtId="0" fontId="1" fillId="2" borderId="1" xfId="1"/>
    <xf numFmtId="0" fontId="0" fillId="4" borderId="0" xfId="0" applyFill="1"/>
    <xf numFmtId="0" fontId="2" fillId="5" borderId="2" xfId="2" applyFill="1"/>
    <xf numFmtId="0" fontId="2" fillId="5" borderId="2" xfId="2" applyFill="1" applyAlignment="1">
      <alignment wrapText="1"/>
    </xf>
    <xf numFmtId="0" fontId="0" fillId="5" borderId="0" xfId="0" applyFill="1"/>
    <xf numFmtId="0" fontId="3" fillId="0" borderId="0" xfId="0" applyFont="1"/>
  </cellXfs>
  <cellStyles count="3">
    <cellStyle name="Input" xfId="1" builtinId="20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Summary!$A$3:$A$7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Summary!$E$3:$E$7</c:f>
              <c:numCache>
                <c:formatCode>General</c:formatCode>
                <c:ptCount val="5"/>
                <c:pt idx="0">
                  <c:v>80.518595764890719</c:v>
                </c:pt>
                <c:pt idx="1">
                  <c:v>68.32323043108137</c:v>
                </c:pt>
                <c:pt idx="2">
                  <c:v>71.582093127089038</c:v>
                </c:pt>
                <c:pt idx="3">
                  <c:v>68.906475353745847</c:v>
                </c:pt>
                <c:pt idx="4">
                  <c:v>56.221631215027394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46-4864-B015-3B4F9DFBB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68960"/>
        <c:axId val="83387136"/>
      </c:scatterChart>
      <c:valAx>
        <c:axId val="83368960"/>
        <c:scaling>
          <c:orientation val="minMax"/>
          <c:max val="12"/>
        </c:scaling>
        <c:delete val="0"/>
        <c:axPos val="b"/>
        <c:numFmt formatCode="General" sourceLinked="1"/>
        <c:majorTickMark val="out"/>
        <c:minorTickMark val="none"/>
        <c:tickLblPos val="nextTo"/>
        <c:crossAx val="83387136"/>
        <c:crosses val="autoZero"/>
        <c:crossBetween val="midCat"/>
      </c:valAx>
      <c:valAx>
        <c:axId val="83387136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83368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1</xdr:row>
      <xdr:rowOff>157162</xdr:rowOff>
    </xdr:from>
    <xdr:to>
      <xdr:col>15</xdr:col>
      <xdr:colOff>390525</xdr:colOff>
      <xdr:row>16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MW658 c1_2" connectionId="3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W658 d1_2" connectionId="3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MW658 b1_2" connectionId="1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MW658 e1_2" connectionId="3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MW658 b1_3" connectionId="1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MW658 b1_2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MW658 c1_2" connectionId="1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MW658 c1_3" connectionId="2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MW658 c1_2" connectionId="1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MW658 b1_2" connectionId="3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MW658 c1_4" connectionId="2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MW658 c1_6" connectionId="2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MW658 b1_5" connectionId="7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MW658 b1_6" connectionId="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MW658 c1_3" connectionId="20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MW658 b1_2" connectionId="4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MW658 c1_2" connectionId="19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MW658 c1_5" connectionId="22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MW658 b1_3" connectionId="5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MW658 b1_4" connectionId="6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MW658 b1_2" connectionId="13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MW658 b1_3" connectionId="12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MW658 c1_2" connectionId="28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MW658 b1_6" connectionId="9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MW658 c1_5" connectionId="25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MW658 b1_4" connectionId="11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MW658 c1_3" connectionId="27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MW658 c1_4" connectionId="26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MW658 b1_5" connectionId="10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MW658 c1_6" connectionId="2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2.bin"/><Relationship Id="rId5" Type="http://schemas.openxmlformats.org/officeDocument/2006/relationships/queryTable" Target="../queryTables/queryTable8.xml"/><Relationship Id="rId4" Type="http://schemas.openxmlformats.org/officeDocument/2006/relationships/queryTable" Target="../queryTables/queryTable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7.xml"/><Relationship Id="rId3" Type="http://schemas.openxmlformats.org/officeDocument/2006/relationships/queryTable" Target="../queryTables/queryTable12.xml"/><Relationship Id="rId7" Type="http://schemas.openxmlformats.org/officeDocument/2006/relationships/queryTable" Target="../queryTables/queryTable16.xml"/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5.xml"/><Relationship Id="rId11" Type="http://schemas.openxmlformats.org/officeDocument/2006/relationships/queryTable" Target="../queryTables/queryTable20.xml"/><Relationship Id="rId5" Type="http://schemas.openxmlformats.org/officeDocument/2006/relationships/queryTable" Target="../queryTables/queryTable14.xml"/><Relationship Id="rId10" Type="http://schemas.openxmlformats.org/officeDocument/2006/relationships/queryTable" Target="../queryTables/queryTable19.xml"/><Relationship Id="rId4" Type="http://schemas.openxmlformats.org/officeDocument/2006/relationships/queryTable" Target="../queryTables/queryTable13.xml"/><Relationship Id="rId9" Type="http://schemas.openxmlformats.org/officeDocument/2006/relationships/queryTable" Target="../queryTables/queryTable1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7.xml"/><Relationship Id="rId3" Type="http://schemas.openxmlformats.org/officeDocument/2006/relationships/queryTable" Target="../queryTables/queryTable22.xml"/><Relationship Id="rId7" Type="http://schemas.openxmlformats.org/officeDocument/2006/relationships/queryTable" Target="../queryTables/queryTable26.xml"/><Relationship Id="rId2" Type="http://schemas.openxmlformats.org/officeDocument/2006/relationships/queryTable" Target="../queryTables/queryTable21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25.xml"/><Relationship Id="rId11" Type="http://schemas.openxmlformats.org/officeDocument/2006/relationships/queryTable" Target="../queryTables/queryTable30.xml"/><Relationship Id="rId5" Type="http://schemas.openxmlformats.org/officeDocument/2006/relationships/queryTable" Target="../queryTables/queryTable24.xml"/><Relationship Id="rId10" Type="http://schemas.openxmlformats.org/officeDocument/2006/relationships/queryTable" Target="../queryTables/queryTable29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2"/>
  <sheetViews>
    <sheetView zoomScale="70" zoomScaleNormal="70" workbookViewId="0">
      <selection activeCell="P30" sqref="P30"/>
    </sheetView>
  </sheetViews>
  <sheetFormatPr defaultRowHeight="15" x14ac:dyDescent="0.25"/>
  <cols>
    <col min="1" max="1" width="9.7109375" customWidth="1"/>
    <col min="2" max="2" width="11" customWidth="1"/>
    <col min="3" max="3" width="6" customWidth="1"/>
    <col min="4" max="4" width="8.7109375" customWidth="1"/>
    <col min="5" max="5" width="10" customWidth="1"/>
    <col min="6" max="6" width="9" customWidth="1"/>
    <col min="7" max="7" width="7.140625" customWidth="1"/>
    <col min="10" max="10" width="13.85546875" customWidth="1"/>
    <col min="11" max="11" width="9.7109375" style="7" customWidth="1"/>
    <col min="13" max="13" width="20.5703125" customWidth="1"/>
    <col min="14" max="14" width="15.28515625" customWidth="1"/>
  </cols>
  <sheetData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I2" s="1" t="s">
        <v>62</v>
      </c>
      <c r="J2" s="1"/>
      <c r="K2" s="5" t="s">
        <v>15</v>
      </c>
      <c r="L2" s="1"/>
      <c r="M2" s="1"/>
      <c r="N2" s="1"/>
    </row>
    <row r="3" spans="1:16" ht="30" x14ac:dyDescent="0.25">
      <c r="C3" t="s">
        <v>7</v>
      </c>
      <c r="D3" t="s">
        <v>8</v>
      </c>
      <c r="E3" t="s">
        <v>9</v>
      </c>
      <c r="F3" t="s">
        <v>10</v>
      </c>
      <c r="G3" t="s">
        <v>11</v>
      </c>
      <c r="I3" s="1"/>
      <c r="J3" s="1"/>
      <c r="K3" s="6" t="s">
        <v>24</v>
      </c>
      <c r="L3" s="3">
        <v>0.1019</v>
      </c>
      <c r="M3" s="2" t="s">
        <v>16</v>
      </c>
      <c r="N3" s="3">
        <f>(L3/142.29)*1000</f>
        <v>0.7161430880595967</v>
      </c>
    </row>
    <row r="4" spans="1:16" x14ac:dyDescent="0.25">
      <c r="A4">
        <v>1</v>
      </c>
      <c r="B4" t="s">
        <v>12</v>
      </c>
      <c r="C4">
        <v>7.0000000000000007E-2</v>
      </c>
      <c r="D4">
        <v>0</v>
      </c>
      <c r="E4">
        <v>44.4</v>
      </c>
      <c r="F4">
        <v>1.5</v>
      </c>
      <c r="G4">
        <v>0</v>
      </c>
      <c r="I4" s="1" t="s">
        <v>17</v>
      </c>
      <c r="J4" s="1" t="s">
        <v>18</v>
      </c>
      <c r="K4" s="5" t="s">
        <v>19</v>
      </c>
      <c r="L4" s="1" t="s">
        <v>20</v>
      </c>
      <c r="M4" s="1"/>
      <c r="N4" s="1" t="s">
        <v>21</v>
      </c>
    </row>
    <row r="5" spans="1:16" x14ac:dyDescent="0.25">
      <c r="A5">
        <v>2</v>
      </c>
      <c r="B5" t="s">
        <v>12</v>
      </c>
      <c r="C5">
        <v>0.6</v>
      </c>
      <c r="D5">
        <v>97.28</v>
      </c>
      <c r="E5">
        <v>29304448.300000001</v>
      </c>
      <c r="F5">
        <v>912095.5</v>
      </c>
      <c r="G5">
        <v>97.277000000000001</v>
      </c>
      <c r="I5" s="1"/>
      <c r="J5" s="1"/>
      <c r="K5" s="5"/>
      <c r="L5" s="1"/>
      <c r="M5" s="1"/>
      <c r="N5" s="1"/>
    </row>
    <row r="6" spans="1:16" x14ac:dyDescent="0.25">
      <c r="A6">
        <v>3</v>
      </c>
      <c r="B6" t="s">
        <v>12</v>
      </c>
      <c r="C6">
        <v>0.96</v>
      </c>
      <c r="D6">
        <v>0.01</v>
      </c>
      <c r="E6">
        <v>1877.8</v>
      </c>
      <c r="F6">
        <v>53.2</v>
      </c>
      <c r="G6">
        <v>6.0000000000000001E-3</v>
      </c>
      <c r="I6" s="3">
        <f>F6</f>
        <v>53.2</v>
      </c>
      <c r="J6" s="1">
        <v>0.9</v>
      </c>
      <c r="K6" s="5">
        <v>0.73</v>
      </c>
      <c r="L6" s="1">
        <f>I6/$I$7*K6</f>
        <v>2.5320450129744814E-3</v>
      </c>
      <c r="M6" s="1" t="s">
        <v>27</v>
      </c>
      <c r="N6" s="1">
        <f>L6*$N$3</f>
        <v>1.8133065346974467E-3</v>
      </c>
    </row>
    <row r="7" spans="1:16" x14ac:dyDescent="0.25">
      <c r="A7">
        <v>4</v>
      </c>
      <c r="B7" t="s">
        <v>12</v>
      </c>
      <c r="C7">
        <v>1.32</v>
      </c>
      <c r="D7">
        <v>1.64</v>
      </c>
      <c r="E7">
        <v>640500.1</v>
      </c>
      <c r="F7">
        <v>15337.8</v>
      </c>
      <c r="G7">
        <v>1.6359999999999999</v>
      </c>
      <c r="I7" s="3">
        <f t="shared" ref="I7:I9" si="0">F7</f>
        <v>15337.8</v>
      </c>
      <c r="J7" s="1">
        <v>1.3</v>
      </c>
      <c r="K7" s="5">
        <v>1</v>
      </c>
      <c r="L7" s="1">
        <f t="shared" ref="L7:L9" si="1">I7/$I$7*K7</f>
        <v>1</v>
      </c>
      <c r="M7" s="1" t="s">
        <v>22</v>
      </c>
      <c r="N7" s="1">
        <f t="shared" ref="N7:N9" si="2">L7*$N$3</f>
        <v>0.7161430880595967</v>
      </c>
    </row>
    <row r="8" spans="1:16" x14ac:dyDescent="0.25">
      <c r="A8">
        <v>5</v>
      </c>
      <c r="B8" t="s">
        <v>12</v>
      </c>
      <c r="C8">
        <v>1.61</v>
      </c>
      <c r="D8">
        <v>0.32</v>
      </c>
      <c r="E8">
        <v>119655.7</v>
      </c>
      <c r="F8">
        <v>2957.5</v>
      </c>
      <c r="G8">
        <v>0.315</v>
      </c>
      <c r="I8" s="3">
        <f t="shared" si="0"/>
        <v>2957.5</v>
      </c>
      <c r="J8" s="1">
        <v>1.6</v>
      </c>
      <c r="K8" s="5">
        <v>0.68</v>
      </c>
      <c r="L8" s="1">
        <f t="shared" si="1"/>
        <v>0.13112049968052786</v>
      </c>
      <c r="M8" s="1" t="s">
        <v>23</v>
      </c>
      <c r="N8" s="1">
        <f t="shared" si="2"/>
        <v>9.390103954913058E-2</v>
      </c>
      <c r="P8" t="s">
        <v>25</v>
      </c>
    </row>
    <row r="9" spans="1:16" x14ac:dyDescent="0.25">
      <c r="A9">
        <v>6</v>
      </c>
      <c r="B9" t="s">
        <v>12</v>
      </c>
      <c r="C9">
        <v>6</v>
      </c>
      <c r="D9">
        <v>0.77</v>
      </c>
      <c r="E9">
        <v>297172</v>
      </c>
      <c r="F9">
        <v>7177.1</v>
      </c>
      <c r="G9">
        <v>0.76500000000000001</v>
      </c>
      <c r="I9" s="3">
        <f t="shared" si="0"/>
        <v>7177.1</v>
      </c>
      <c r="J9" s="1">
        <v>8.1</v>
      </c>
      <c r="K9" s="5">
        <v>1.1599999999999999</v>
      </c>
      <c r="L9" s="1">
        <f t="shared" si="1"/>
        <v>0.54280509590684456</v>
      </c>
      <c r="M9" s="1" t="s">
        <v>61</v>
      </c>
      <c r="N9" s="1">
        <f t="shared" si="2"/>
        <v>0.38872611759721321</v>
      </c>
      <c r="P9" s="4">
        <f>N9/(N9+N8)*100</f>
        <v>80.54377211088898</v>
      </c>
    </row>
    <row r="10" spans="1:16" x14ac:dyDescent="0.25">
      <c r="I10" s="1"/>
      <c r="J10" s="1"/>
      <c r="K10" s="5"/>
      <c r="L10" s="1"/>
      <c r="M10" s="1"/>
      <c r="N10" s="1"/>
    </row>
    <row r="11" spans="1:16" x14ac:dyDescent="0.25">
      <c r="A11" t="s">
        <v>13</v>
      </c>
      <c r="B11" t="s">
        <v>14</v>
      </c>
      <c r="C11" t="s">
        <v>14</v>
      </c>
      <c r="D11">
        <v>100</v>
      </c>
      <c r="E11">
        <v>30363698.300000001</v>
      </c>
      <c r="F11">
        <v>937622.5</v>
      </c>
      <c r="G11">
        <v>100</v>
      </c>
      <c r="I11" s="1"/>
      <c r="J11" s="1"/>
      <c r="K11" s="5"/>
      <c r="L11" s="1"/>
      <c r="M11" s="1"/>
      <c r="N11" s="1"/>
    </row>
    <row r="12" spans="1:16" x14ac:dyDescent="0.25">
      <c r="I12" s="1"/>
      <c r="J12" s="1"/>
      <c r="K12" s="5"/>
      <c r="L12" s="1"/>
      <c r="M12" s="1"/>
      <c r="N12" s="1"/>
    </row>
    <row r="13" spans="1:16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I13" s="1" t="s">
        <v>63</v>
      </c>
      <c r="J13" s="1"/>
      <c r="K13" s="5" t="s">
        <v>15</v>
      </c>
      <c r="L13" s="1"/>
      <c r="M13" s="1"/>
      <c r="N13" s="1"/>
    </row>
    <row r="14" spans="1:16" ht="30" x14ac:dyDescent="0.25">
      <c r="C14" t="s">
        <v>7</v>
      </c>
      <c r="D14" t="s">
        <v>8</v>
      </c>
      <c r="E14" t="s">
        <v>9</v>
      </c>
      <c r="F14" t="s">
        <v>10</v>
      </c>
      <c r="G14" t="s">
        <v>11</v>
      </c>
      <c r="I14" s="1"/>
      <c r="J14" s="1"/>
      <c r="K14" s="6" t="s">
        <v>24</v>
      </c>
      <c r="L14" s="3">
        <v>0.1019</v>
      </c>
      <c r="M14" s="2" t="s">
        <v>16</v>
      </c>
      <c r="N14" s="3">
        <f>(L14/142.29)*1000</f>
        <v>0.7161430880595967</v>
      </c>
    </row>
    <row r="15" spans="1:16" x14ac:dyDescent="0.25">
      <c r="A15">
        <v>1</v>
      </c>
      <c r="B15" t="s">
        <v>12</v>
      </c>
      <c r="C15">
        <v>0.6</v>
      </c>
      <c r="D15">
        <v>97.44</v>
      </c>
      <c r="E15">
        <v>31532176</v>
      </c>
      <c r="F15">
        <v>975889.7</v>
      </c>
      <c r="G15">
        <v>97.438000000000002</v>
      </c>
      <c r="I15" s="1" t="s">
        <v>17</v>
      </c>
      <c r="J15" s="1" t="s">
        <v>18</v>
      </c>
      <c r="K15" s="5" t="s">
        <v>19</v>
      </c>
      <c r="L15" s="1" t="s">
        <v>20</v>
      </c>
      <c r="M15" s="1"/>
      <c r="N15" s="1" t="s">
        <v>21</v>
      </c>
    </row>
    <row r="16" spans="1:16" x14ac:dyDescent="0.25">
      <c r="A16">
        <v>2</v>
      </c>
      <c r="B16" t="s">
        <v>12</v>
      </c>
      <c r="C16">
        <v>0.96</v>
      </c>
      <c r="D16">
        <v>0.01</v>
      </c>
      <c r="E16">
        <v>1948.2</v>
      </c>
      <c r="F16">
        <v>53.5</v>
      </c>
      <c r="G16">
        <v>5.0000000000000001E-3</v>
      </c>
      <c r="I16" s="1"/>
      <c r="J16" s="1"/>
      <c r="K16" s="5"/>
      <c r="L16" s="1"/>
      <c r="M16" s="1"/>
      <c r="N16" s="1"/>
    </row>
    <row r="17" spans="1:16" x14ac:dyDescent="0.25">
      <c r="A17">
        <v>3</v>
      </c>
      <c r="B17" t="s">
        <v>12</v>
      </c>
      <c r="C17">
        <v>1.33</v>
      </c>
      <c r="D17">
        <v>1.54</v>
      </c>
      <c r="E17">
        <v>683189.9</v>
      </c>
      <c r="F17">
        <v>15448.2</v>
      </c>
      <c r="G17">
        <v>1.542</v>
      </c>
      <c r="I17" s="3">
        <f>F16</f>
        <v>53.5</v>
      </c>
      <c r="J17" s="1">
        <v>0.9</v>
      </c>
      <c r="K17" s="5">
        <v>0.73</v>
      </c>
      <c r="L17" s="1">
        <f>I17/$I$18*K17</f>
        <v>2.5281262541914269E-3</v>
      </c>
      <c r="M17" s="1" t="s">
        <v>27</v>
      </c>
      <c r="N17" s="1">
        <f>L17*$N$14</f>
        <v>1.8105001426811894E-3</v>
      </c>
    </row>
    <row r="18" spans="1:16" x14ac:dyDescent="0.25">
      <c r="A18">
        <v>4</v>
      </c>
      <c r="B18" t="s">
        <v>12</v>
      </c>
      <c r="C18">
        <v>1.61</v>
      </c>
      <c r="D18">
        <v>0.3</v>
      </c>
      <c r="E18">
        <v>130069</v>
      </c>
      <c r="F18">
        <v>2982.9</v>
      </c>
      <c r="G18">
        <v>0.29799999999999999</v>
      </c>
      <c r="I18" s="3">
        <f t="shared" ref="I18:I20" si="3">F17</f>
        <v>15448.2</v>
      </c>
      <c r="J18" s="1">
        <v>1.3</v>
      </c>
      <c r="K18" s="5">
        <v>1</v>
      </c>
      <c r="L18" s="1">
        <f t="shared" ref="L18:L20" si="4">I18/$I$18*K18</f>
        <v>1</v>
      </c>
      <c r="M18" s="1" t="s">
        <v>22</v>
      </c>
      <c r="N18" s="1">
        <f t="shared" ref="N18:N20" si="5">L18*$N$14</f>
        <v>0.7161430880595967</v>
      </c>
    </row>
    <row r="19" spans="1:16" x14ac:dyDescent="0.25">
      <c r="A19">
        <v>5</v>
      </c>
      <c r="B19" t="s">
        <v>12</v>
      </c>
      <c r="C19">
        <v>6</v>
      </c>
      <c r="D19">
        <v>0.72</v>
      </c>
      <c r="E19">
        <v>298102.09999999998</v>
      </c>
      <c r="F19">
        <v>7170.6</v>
      </c>
      <c r="G19">
        <v>0.71599999999999997</v>
      </c>
      <c r="I19" s="3">
        <f t="shared" si="3"/>
        <v>2982.9</v>
      </c>
      <c r="J19" s="1">
        <v>1.6</v>
      </c>
      <c r="K19" s="5">
        <v>0.68</v>
      </c>
      <c r="L19" s="1">
        <f t="shared" si="4"/>
        <v>0.13130151085563369</v>
      </c>
      <c r="M19" s="1" t="s">
        <v>23</v>
      </c>
      <c r="N19" s="1">
        <f t="shared" si="5"/>
        <v>9.4030669451044172E-2</v>
      </c>
      <c r="P19" t="s">
        <v>25</v>
      </c>
    </row>
    <row r="20" spans="1:16" x14ac:dyDescent="0.25">
      <c r="I20" s="3">
        <f t="shared" si="3"/>
        <v>7170.6</v>
      </c>
      <c r="J20" s="1">
        <v>8.1</v>
      </c>
      <c r="K20" s="5">
        <v>1.1599999999999999</v>
      </c>
      <c r="L20" s="1">
        <f t="shared" si="4"/>
        <v>0.53843787625742801</v>
      </c>
      <c r="M20" s="1" t="s">
        <v>61</v>
      </c>
      <c r="N20" s="1">
        <f t="shared" si="5"/>
        <v>0.38559856343124549</v>
      </c>
      <c r="P20">
        <f>N20/(N20+N19)*100</f>
        <v>80.395133781572241</v>
      </c>
    </row>
    <row r="21" spans="1:16" x14ac:dyDescent="0.25">
      <c r="A21" t="s">
        <v>13</v>
      </c>
      <c r="B21" t="s">
        <v>14</v>
      </c>
      <c r="C21" t="s">
        <v>14</v>
      </c>
      <c r="D21">
        <v>100</v>
      </c>
      <c r="E21">
        <v>32645485.199999999</v>
      </c>
      <c r="F21">
        <v>1001545</v>
      </c>
      <c r="G21">
        <v>100</v>
      </c>
      <c r="I21" s="1"/>
      <c r="J21" s="1"/>
      <c r="K21" s="5"/>
      <c r="L21" s="1"/>
      <c r="M21" s="1"/>
      <c r="N21" s="1"/>
    </row>
    <row r="22" spans="1:16" x14ac:dyDescent="0.25">
      <c r="I22" s="1"/>
      <c r="J22" s="1"/>
      <c r="K22" s="5"/>
      <c r="L22" s="1"/>
      <c r="M22" s="1"/>
      <c r="N22" s="1"/>
    </row>
    <row r="23" spans="1:16" x14ac:dyDescent="0.25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  <c r="I23" t="s">
        <v>64</v>
      </c>
      <c r="J23" s="1"/>
      <c r="K23" s="5" t="s">
        <v>15</v>
      </c>
      <c r="L23" s="1"/>
      <c r="M23" s="1"/>
      <c r="N23" s="1"/>
    </row>
    <row r="24" spans="1:16" ht="30" x14ac:dyDescent="0.25">
      <c r="C24" t="s">
        <v>7</v>
      </c>
      <c r="D24" t="s">
        <v>8</v>
      </c>
      <c r="E24" t="s">
        <v>9</v>
      </c>
      <c r="F24" t="s">
        <v>10</v>
      </c>
      <c r="G24" t="s">
        <v>11</v>
      </c>
      <c r="I24" s="1"/>
      <c r="J24" s="1"/>
      <c r="K24" s="6" t="s">
        <v>24</v>
      </c>
      <c r="L24" s="3">
        <v>0.1008</v>
      </c>
      <c r="M24" s="2" t="s">
        <v>16</v>
      </c>
      <c r="N24" s="3">
        <f>(L24/142.29)*1000</f>
        <v>0.70841239721695137</v>
      </c>
    </row>
    <row r="25" spans="1:16" x14ac:dyDescent="0.25">
      <c r="A25">
        <v>1</v>
      </c>
      <c r="B25" t="s">
        <v>12</v>
      </c>
      <c r="C25">
        <v>0.6</v>
      </c>
      <c r="D25">
        <v>97.42</v>
      </c>
      <c r="E25">
        <v>26411952.399999999</v>
      </c>
      <c r="F25">
        <v>957772.2</v>
      </c>
      <c r="G25">
        <v>97.424999999999997</v>
      </c>
      <c r="I25" s="1" t="s">
        <v>17</v>
      </c>
      <c r="J25" s="1" t="s">
        <v>18</v>
      </c>
      <c r="K25" s="5" t="s">
        <v>19</v>
      </c>
      <c r="L25" s="1" t="s">
        <v>20</v>
      </c>
      <c r="M25" s="1"/>
      <c r="N25" s="1" t="s">
        <v>21</v>
      </c>
    </row>
    <row r="26" spans="1:16" x14ac:dyDescent="0.25">
      <c r="A26">
        <v>2</v>
      </c>
      <c r="B26" t="s">
        <v>12</v>
      </c>
      <c r="C26">
        <v>0.96</v>
      </c>
      <c r="D26">
        <v>0.01</v>
      </c>
      <c r="E26">
        <v>1933.3</v>
      </c>
      <c r="F26">
        <v>58.6</v>
      </c>
      <c r="G26">
        <v>6.0000000000000001E-3</v>
      </c>
      <c r="I26" s="1"/>
      <c r="J26" s="1"/>
      <c r="K26" s="5"/>
      <c r="L26" s="1"/>
      <c r="M26" s="1"/>
      <c r="N26" s="1"/>
    </row>
    <row r="27" spans="1:16" x14ac:dyDescent="0.25">
      <c r="A27">
        <v>3</v>
      </c>
      <c r="B27" t="s">
        <v>12</v>
      </c>
      <c r="C27">
        <v>1.33</v>
      </c>
      <c r="D27">
        <v>1.52</v>
      </c>
      <c r="E27">
        <v>646882</v>
      </c>
      <c r="F27">
        <v>14950</v>
      </c>
      <c r="G27">
        <v>1.5209999999999999</v>
      </c>
      <c r="I27" s="3">
        <f>F26</f>
        <v>58.6</v>
      </c>
      <c r="J27" s="1">
        <v>0.9</v>
      </c>
      <c r="K27" s="5">
        <v>0.73</v>
      </c>
      <c r="L27" s="1">
        <f>I27/$I$28*K27</f>
        <v>2.8614046822742476E-3</v>
      </c>
      <c r="M27" s="1" t="s">
        <v>27</v>
      </c>
      <c r="N27" s="1">
        <f>L27*$N$24</f>
        <v>2.027054550377709E-3</v>
      </c>
    </row>
    <row r="28" spans="1:16" x14ac:dyDescent="0.25">
      <c r="A28">
        <v>4</v>
      </c>
      <c r="B28" t="s">
        <v>12</v>
      </c>
      <c r="C28">
        <v>1.62</v>
      </c>
      <c r="D28">
        <v>0.43</v>
      </c>
      <c r="E28">
        <v>182902.1</v>
      </c>
      <c r="F28">
        <v>4232.2</v>
      </c>
      <c r="G28">
        <v>0.43</v>
      </c>
      <c r="I28" s="3">
        <f t="shared" ref="I28:I30" si="6">F27</f>
        <v>14950</v>
      </c>
      <c r="J28" s="1">
        <v>1.3</v>
      </c>
      <c r="K28" s="5">
        <v>1</v>
      </c>
      <c r="L28" s="1">
        <f t="shared" ref="L28:L30" si="7">I28/$I$28*K28</f>
        <v>1</v>
      </c>
      <c r="M28" s="1" t="s">
        <v>22</v>
      </c>
      <c r="N28" s="1">
        <f t="shared" ref="N28:N30" si="8">L28*$N$24</f>
        <v>0.70841239721695137</v>
      </c>
    </row>
    <row r="29" spans="1:16" x14ac:dyDescent="0.25">
      <c r="A29">
        <v>5</v>
      </c>
      <c r="B29" t="s">
        <v>12</v>
      </c>
      <c r="C29">
        <v>5.99</v>
      </c>
      <c r="D29">
        <v>0.62</v>
      </c>
      <c r="E29">
        <v>266409.3</v>
      </c>
      <c r="F29">
        <v>6076.5</v>
      </c>
      <c r="G29">
        <v>0.61799999999999999</v>
      </c>
      <c r="I29" s="3">
        <f t="shared" si="6"/>
        <v>4232.2</v>
      </c>
      <c r="J29" s="1">
        <v>1.6</v>
      </c>
      <c r="K29" s="5">
        <v>0.68</v>
      </c>
      <c r="L29" s="1">
        <f t="shared" si="7"/>
        <v>0.19250140468227425</v>
      </c>
      <c r="M29" s="1" t="s">
        <v>23</v>
      </c>
      <c r="N29" s="1">
        <f t="shared" si="8"/>
        <v>0.13637038155860037</v>
      </c>
      <c r="P29" t="s">
        <v>25</v>
      </c>
    </row>
    <row r="30" spans="1:16" x14ac:dyDescent="0.25">
      <c r="I30" s="3">
        <f t="shared" si="6"/>
        <v>6076.5</v>
      </c>
      <c r="J30" s="1">
        <v>8.1</v>
      </c>
      <c r="K30" s="5">
        <v>1.1599999999999999</v>
      </c>
      <c r="L30" s="1">
        <f t="shared" si="7"/>
        <v>0.47148762541806016</v>
      </c>
      <c r="M30" s="1" t="s">
        <v>61</v>
      </c>
      <c r="N30" s="1">
        <f t="shared" si="8"/>
        <v>0.33400767898053602</v>
      </c>
      <c r="P30" s="4">
        <f>N30/(N30+N29)*100</f>
        <v>71.00834562685688</v>
      </c>
    </row>
    <row r="31" spans="1:16" x14ac:dyDescent="0.25">
      <c r="A31" t="s">
        <v>13</v>
      </c>
      <c r="B31" t="s">
        <v>14</v>
      </c>
      <c r="C31" t="s">
        <v>14</v>
      </c>
      <c r="D31">
        <v>100</v>
      </c>
      <c r="E31">
        <v>27510079</v>
      </c>
      <c r="F31">
        <v>983089.4</v>
      </c>
      <c r="G31">
        <v>100</v>
      </c>
      <c r="I31" s="1"/>
      <c r="J31" s="1"/>
      <c r="K31" s="5"/>
      <c r="L31" s="1"/>
      <c r="M31" s="1"/>
      <c r="N31" s="1"/>
    </row>
    <row r="32" spans="1:16" x14ac:dyDescent="0.25">
      <c r="I32" s="1"/>
      <c r="J32" s="1"/>
      <c r="K32" s="5"/>
      <c r="L32" s="1"/>
      <c r="M32" s="1"/>
      <c r="N32" s="1"/>
    </row>
    <row r="33" spans="1:16" x14ac:dyDescent="0.25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I33" s="1" t="s">
        <v>65</v>
      </c>
      <c r="J33" s="1"/>
      <c r="K33" s="5" t="s">
        <v>15</v>
      </c>
      <c r="L33" s="1"/>
      <c r="M33" s="1"/>
      <c r="N33" s="1"/>
    </row>
    <row r="34" spans="1:16" ht="30" x14ac:dyDescent="0.25">
      <c r="C34" t="s">
        <v>7</v>
      </c>
      <c r="D34" t="s">
        <v>8</v>
      </c>
      <c r="E34" t="s">
        <v>9</v>
      </c>
      <c r="F34" t="s">
        <v>10</v>
      </c>
      <c r="G34" t="s">
        <v>11</v>
      </c>
      <c r="I34" s="1"/>
      <c r="J34" s="1"/>
      <c r="K34" s="6" t="s">
        <v>24</v>
      </c>
      <c r="L34" s="3">
        <v>0.1008</v>
      </c>
      <c r="M34" s="2" t="s">
        <v>16</v>
      </c>
      <c r="N34" s="3">
        <f>(L34/142.29)*1000</f>
        <v>0.70841239721695137</v>
      </c>
    </row>
    <row r="35" spans="1:16" x14ac:dyDescent="0.25">
      <c r="A35">
        <v>1</v>
      </c>
      <c r="B35" t="s">
        <v>12</v>
      </c>
      <c r="C35">
        <v>0.06</v>
      </c>
      <c r="D35">
        <v>0</v>
      </c>
      <c r="E35">
        <v>36.1</v>
      </c>
      <c r="F35">
        <v>1</v>
      </c>
      <c r="G35">
        <v>0</v>
      </c>
      <c r="I35" s="1" t="s">
        <v>17</v>
      </c>
      <c r="J35" s="1" t="s">
        <v>18</v>
      </c>
      <c r="K35" s="5" t="s">
        <v>19</v>
      </c>
      <c r="L35" s="1" t="s">
        <v>20</v>
      </c>
      <c r="M35" s="1"/>
      <c r="N35" s="1" t="s">
        <v>21</v>
      </c>
    </row>
    <row r="36" spans="1:16" x14ac:dyDescent="0.25">
      <c r="A36">
        <v>2</v>
      </c>
      <c r="B36" t="s">
        <v>12</v>
      </c>
      <c r="C36">
        <v>0.6</v>
      </c>
      <c r="D36">
        <v>97.41</v>
      </c>
      <c r="E36">
        <v>26596378.899999999</v>
      </c>
      <c r="F36">
        <v>976963.3</v>
      </c>
      <c r="G36">
        <v>97.415000000000006</v>
      </c>
      <c r="I36" s="1"/>
      <c r="J36" s="1"/>
      <c r="K36" s="5"/>
      <c r="L36" s="1"/>
      <c r="M36" s="1"/>
      <c r="N36" s="1"/>
    </row>
    <row r="37" spans="1:16" x14ac:dyDescent="0.25">
      <c r="A37">
        <v>3</v>
      </c>
      <c r="B37" t="s">
        <v>12</v>
      </c>
      <c r="C37">
        <v>0.96</v>
      </c>
      <c r="D37">
        <v>0.01</v>
      </c>
      <c r="E37">
        <v>2023.2</v>
      </c>
      <c r="F37">
        <v>60.5</v>
      </c>
      <c r="G37">
        <v>6.0000000000000001E-3</v>
      </c>
      <c r="I37" s="3">
        <f>F37</f>
        <v>60.5</v>
      </c>
      <c r="J37" s="1">
        <v>0.9</v>
      </c>
      <c r="K37" s="5">
        <v>0.73</v>
      </c>
      <c r="L37" s="1">
        <f>I37/$I$38*K37</f>
        <v>2.8827199979113089E-3</v>
      </c>
      <c r="M37" s="1" t="s">
        <v>27</v>
      </c>
      <c r="N37" s="1">
        <f>L37*$N$34</f>
        <v>2.0421545842255954E-3</v>
      </c>
    </row>
    <row r="38" spans="1:16" x14ac:dyDescent="0.25">
      <c r="A38">
        <v>4</v>
      </c>
      <c r="B38" t="s">
        <v>12</v>
      </c>
      <c r="C38">
        <v>1.33</v>
      </c>
      <c r="D38">
        <v>1.53</v>
      </c>
      <c r="E38">
        <v>679763.6</v>
      </c>
      <c r="F38">
        <v>15320.6</v>
      </c>
      <c r="G38">
        <v>1.528</v>
      </c>
      <c r="I38" s="3">
        <f t="shared" ref="I38:I40" si="9">F38</f>
        <v>15320.6</v>
      </c>
      <c r="J38" s="1">
        <v>1.3</v>
      </c>
      <c r="K38" s="5">
        <v>1</v>
      </c>
      <c r="L38" s="1">
        <f t="shared" ref="L38:L40" si="10">I38/$I$38*K38</f>
        <v>1</v>
      </c>
      <c r="M38" s="1" t="s">
        <v>22</v>
      </c>
      <c r="N38" s="1">
        <f t="shared" ref="N38:N40" si="11">L38*$N$34</f>
        <v>0.70841239721695137</v>
      </c>
    </row>
    <row r="39" spans="1:16" x14ac:dyDescent="0.25">
      <c r="A39">
        <v>5</v>
      </c>
      <c r="B39" t="s">
        <v>12</v>
      </c>
      <c r="C39">
        <v>1.62</v>
      </c>
      <c r="D39">
        <v>0.43</v>
      </c>
      <c r="E39">
        <v>192296.4</v>
      </c>
      <c r="F39">
        <v>4346.6000000000004</v>
      </c>
      <c r="G39">
        <v>0.433</v>
      </c>
      <c r="I39" s="3">
        <f t="shared" si="9"/>
        <v>4346.6000000000004</v>
      </c>
      <c r="J39" s="1">
        <v>1.6</v>
      </c>
      <c r="K39" s="5">
        <v>0.68</v>
      </c>
      <c r="L39" s="1">
        <f t="shared" si="10"/>
        <v>0.19292247039933166</v>
      </c>
      <c r="M39" s="1" t="s">
        <v>23</v>
      </c>
      <c r="N39" s="1">
        <f t="shared" si="11"/>
        <v>0.13666866973260688</v>
      </c>
      <c r="P39" t="s">
        <v>25</v>
      </c>
    </row>
    <row r="40" spans="1:16" x14ac:dyDescent="0.25">
      <c r="A40">
        <v>6</v>
      </c>
      <c r="B40" t="s">
        <v>12</v>
      </c>
      <c r="C40">
        <v>5.99</v>
      </c>
      <c r="D40">
        <v>0.62</v>
      </c>
      <c r="E40">
        <v>276772.09999999998</v>
      </c>
      <c r="F40">
        <v>6199.9</v>
      </c>
      <c r="G40">
        <v>0.61799999999999999</v>
      </c>
      <c r="I40" s="3">
        <f t="shared" si="9"/>
        <v>6199.9</v>
      </c>
      <c r="J40" s="1">
        <v>8.1</v>
      </c>
      <c r="K40" s="5">
        <v>1.1599999999999999</v>
      </c>
      <c r="L40" s="1">
        <f t="shared" si="10"/>
        <v>0.46942574050624641</v>
      </c>
      <c r="M40" s="1" t="s">
        <v>61</v>
      </c>
      <c r="N40" s="1">
        <f t="shared" si="11"/>
        <v>0.33254701414737259</v>
      </c>
      <c r="P40">
        <f>N40/(N40+N39)*100</f>
        <v>70.872953648419539</v>
      </c>
    </row>
    <row r="41" spans="1:16" x14ac:dyDescent="0.25">
      <c r="I41" s="1"/>
      <c r="J41" s="1"/>
      <c r="K41" s="5"/>
      <c r="L41" s="1"/>
      <c r="M41" s="1"/>
      <c r="N41" s="1"/>
    </row>
    <row r="42" spans="1:16" x14ac:dyDescent="0.25">
      <c r="A42" t="s">
        <v>13</v>
      </c>
      <c r="B42" t="s">
        <v>14</v>
      </c>
      <c r="C42" t="s">
        <v>14</v>
      </c>
      <c r="D42">
        <v>100</v>
      </c>
      <c r="E42">
        <v>27747270.300000001</v>
      </c>
      <c r="F42">
        <v>1002892</v>
      </c>
      <c r="G42">
        <v>100</v>
      </c>
      <c r="I42" s="1"/>
      <c r="J42" s="1"/>
      <c r="K42" s="5"/>
      <c r="L42" s="1"/>
      <c r="M42" s="1"/>
      <c r="N42" s="1"/>
    </row>
  </sheetData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P46"/>
  <sheetViews>
    <sheetView zoomScale="70" zoomScaleNormal="70" workbookViewId="0">
      <selection activeCell="C39" sqref="C39"/>
    </sheetView>
  </sheetViews>
  <sheetFormatPr defaultRowHeight="15" x14ac:dyDescent="0.25"/>
  <cols>
    <col min="1" max="1" width="9.7109375" customWidth="1"/>
    <col min="2" max="2" width="11" bestFit="1" customWidth="1"/>
    <col min="3" max="3" width="6" customWidth="1"/>
    <col min="4" max="4" width="8.7109375" customWidth="1"/>
    <col min="5" max="5" width="10" customWidth="1"/>
    <col min="6" max="6" width="9" customWidth="1"/>
    <col min="7" max="7" width="7.140625" customWidth="1"/>
    <col min="10" max="10" width="13.85546875" customWidth="1"/>
    <col min="11" max="11" width="9.7109375" style="7" customWidth="1"/>
    <col min="13" max="13" width="20.5703125" customWidth="1"/>
    <col min="14" max="14" width="15.28515625" customWidth="1"/>
  </cols>
  <sheetData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I2" s="1" t="s">
        <v>28</v>
      </c>
      <c r="J2" s="1"/>
      <c r="K2" s="5" t="s">
        <v>15</v>
      </c>
      <c r="L2" s="1"/>
      <c r="M2" s="1"/>
      <c r="N2" s="1"/>
    </row>
    <row r="3" spans="1:16" ht="30" x14ac:dyDescent="0.25">
      <c r="C3" t="s">
        <v>7</v>
      </c>
      <c r="D3" t="s">
        <v>8</v>
      </c>
      <c r="E3" t="s">
        <v>9</v>
      </c>
      <c r="F3" t="s">
        <v>10</v>
      </c>
      <c r="G3" t="s">
        <v>11</v>
      </c>
      <c r="I3" s="1"/>
      <c r="J3" s="1"/>
      <c r="K3" s="6" t="s">
        <v>24</v>
      </c>
      <c r="L3" s="3">
        <v>0.1004</v>
      </c>
      <c r="M3" s="2" t="s">
        <v>16</v>
      </c>
      <c r="N3" s="3">
        <f>(L3/142.29)*1000</f>
        <v>0.70560123691053489</v>
      </c>
    </row>
    <row r="4" spans="1:16" x14ac:dyDescent="0.25">
      <c r="A4">
        <v>1</v>
      </c>
      <c r="B4" t="s">
        <v>12</v>
      </c>
      <c r="C4">
        <v>0.01</v>
      </c>
      <c r="D4">
        <v>0</v>
      </c>
      <c r="E4">
        <v>47</v>
      </c>
      <c r="F4">
        <v>2.1</v>
      </c>
      <c r="G4">
        <v>0</v>
      </c>
      <c r="I4" s="1" t="s">
        <v>17</v>
      </c>
      <c r="J4" s="1" t="s">
        <v>18</v>
      </c>
      <c r="K4" s="5" t="s">
        <v>19</v>
      </c>
      <c r="L4" s="1" t="s">
        <v>20</v>
      </c>
      <c r="M4" s="1"/>
      <c r="N4" s="1" t="s">
        <v>21</v>
      </c>
    </row>
    <row r="5" spans="1:16" x14ac:dyDescent="0.25">
      <c r="A5">
        <v>2</v>
      </c>
      <c r="B5" t="s">
        <v>12</v>
      </c>
      <c r="C5">
        <v>0.59</v>
      </c>
      <c r="D5">
        <v>97.44</v>
      </c>
      <c r="E5">
        <v>30594844.199999999</v>
      </c>
      <c r="F5">
        <v>962850.8</v>
      </c>
      <c r="G5">
        <v>97.435000000000002</v>
      </c>
      <c r="I5" s="1"/>
      <c r="J5" s="1"/>
      <c r="K5" s="5"/>
      <c r="L5" s="1"/>
      <c r="M5" s="1"/>
      <c r="N5" s="1"/>
    </row>
    <row r="6" spans="1:16" x14ac:dyDescent="0.25">
      <c r="A6">
        <v>3</v>
      </c>
      <c r="B6" t="s">
        <v>12</v>
      </c>
      <c r="C6">
        <v>0.95</v>
      </c>
      <c r="D6">
        <v>0.01</v>
      </c>
      <c r="E6">
        <v>2055.8000000000002</v>
      </c>
      <c r="F6">
        <v>61.4</v>
      </c>
      <c r="G6">
        <v>6.0000000000000001E-3</v>
      </c>
      <c r="I6" s="3">
        <f>F6</f>
        <v>61.4</v>
      </c>
      <c r="J6" s="1">
        <v>0.9</v>
      </c>
      <c r="K6" s="5">
        <v>0.73</v>
      </c>
      <c r="L6" s="1">
        <f>I6/$I$7*K6</f>
        <v>2.8325149613564115E-3</v>
      </c>
      <c r="M6" s="1" t="s">
        <v>27</v>
      </c>
      <c r="N6" s="1">
        <f>L6*$N$3</f>
        <v>1.9986260603006801E-3</v>
      </c>
    </row>
    <row r="7" spans="1:16" x14ac:dyDescent="0.25">
      <c r="A7">
        <v>4</v>
      </c>
      <c r="B7" t="s">
        <v>12</v>
      </c>
      <c r="C7">
        <v>1.21</v>
      </c>
      <c r="D7">
        <v>0.01</v>
      </c>
      <c r="E7">
        <v>2101.3000000000002</v>
      </c>
      <c r="F7">
        <v>66.7</v>
      </c>
      <c r="G7">
        <v>7.0000000000000001E-3</v>
      </c>
      <c r="I7" s="3">
        <f>F8</f>
        <v>15824.1</v>
      </c>
      <c r="J7" s="1">
        <v>1.3</v>
      </c>
      <c r="K7" s="5">
        <v>1</v>
      </c>
      <c r="L7" s="1">
        <f>I7/$I$7*K7</f>
        <v>1</v>
      </c>
      <c r="M7" s="1" t="s">
        <v>22</v>
      </c>
      <c r="N7" s="1">
        <f>L7*$N$3</f>
        <v>0.70560123691053489</v>
      </c>
    </row>
    <row r="8" spans="1:16" x14ac:dyDescent="0.25">
      <c r="A8">
        <v>5</v>
      </c>
      <c r="B8" t="s">
        <v>12</v>
      </c>
      <c r="C8">
        <v>1.32</v>
      </c>
      <c r="D8">
        <v>1.6</v>
      </c>
      <c r="E8">
        <v>696118.6</v>
      </c>
      <c r="F8">
        <v>15824.1</v>
      </c>
      <c r="G8">
        <v>1.601</v>
      </c>
      <c r="I8" s="3">
        <f>F9</f>
        <v>3419.1</v>
      </c>
      <c r="J8" s="1">
        <v>1.6</v>
      </c>
      <c r="K8" s="5">
        <v>0.68</v>
      </c>
      <c r="L8" s="1">
        <f>I8/$I$7*K8</f>
        <v>0.14692702902534743</v>
      </c>
      <c r="M8" s="1" t="s">
        <v>23</v>
      </c>
      <c r="N8" s="1">
        <f>L8*$N$3</f>
        <v>0.10367189341587521</v>
      </c>
      <c r="P8" t="s">
        <v>25</v>
      </c>
    </row>
    <row r="9" spans="1:16" x14ac:dyDescent="0.25">
      <c r="A9">
        <v>6</v>
      </c>
      <c r="B9" t="s">
        <v>12</v>
      </c>
      <c r="C9">
        <v>1.61</v>
      </c>
      <c r="D9">
        <v>0.35</v>
      </c>
      <c r="E9">
        <v>148929.29999999999</v>
      </c>
      <c r="F9">
        <v>3419.1</v>
      </c>
      <c r="G9">
        <v>0.34599999999999997</v>
      </c>
      <c r="I9" s="3">
        <f>F10</f>
        <v>5969.9</v>
      </c>
      <c r="J9" s="1">
        <v>5.98</v>
      </c>
      <c r="K9" s="5">
        <v>1.1599999999999999</v>
      </c>
      <c r="L9" s="1">
        <f>I9/$I$7*K9</f>
        <v>0.43762893308308204</v>
      </c>
      <c r="M9" s="1" t="s">
        <v>61</v>
      </c>
      <c r="N9" s="1">
        <f>L9*$N$3</f>
        <v>0.30879151649126041</v>
      </c>
      <c r="P9" s="4">
        <f>N9/(N9+N8)*100</f>
        <v>74.865190238519219</v>
      </c>
    </row>
    <row r="10" spans="1:16" x14ac:dyDescent="0.25">
      <c r="A10">
        <v>7</v>
      </c>
      <c r="B10" t="s">
        <v>12</v>
      </c>
      <c r="C10">
        <v>5.98</v>
      </c>
      <c r="D10">
        <v>0.6</v>
      </c>
      <c r="E10">
        <v>264771.59999999998</v>
      </c>
      <c r="F10">
        <v>5969.9</v>
      </c>
      <c r="G10">
        <v>0.60399999999999998</v>
      </c>
      <c r="I10" s="1"/>
      <c r="J10" s="1"/>
      <c r="K10" s="5"/>
      <c r="L10" s="1"/>
      <c r="M10" s="1"/>
      <c r="N10" s="1"/>
    </row>
    <row r="11" spans="1:16" x14ac:dyDescent="0.25">
      <c r="I11" s="1"/>
      <c r="J11" s="1"/>
      <c r="K11" s="5"/>
      <c r="L11" s="1"/>
      <c r="M11" s="1"/>
      <c r="N11" s="1"/>
    </row>
    <row r="12" spans="1:16" x14ac:dyDescent="0.25">
      <c r="A12" t="s">
        <v>13</v>
      </c>
      <c r="B12" t="s">
        <v>14</v>
      </c>
      <c r="C12" t="s">
        <v>14</v>
      </c>
      <c r="D12">
        <v>100</v>
      </c>
      <c r="E12">
        <v>31708867.899999999</v>
      </c>
      <c r="F12">
        <v>988194</v>
      </c>
      <c r="G12">
        <v>100</v>
      </c>
      <c r="I12" s="1"/>
      <c r="J12" s="1"/>
      <c r="K12" s="5"/>
      <c r="L12" s="1"/>
      <c r="M12" s="1"/>
      <c r="N12" s="1"/>
    </row>
    <row r="13" spans="1:16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I13" s="1" t="s">
        <v>29</v>
      </c>
      <c r="J13" s="1"/>
      <c r="K13" s="5" t="s">
        <v>15</v>
      </c>
      <c r="L13" s="1"/>
      <c r="M13" s="1"/>
      <c r="N13" s="1"/>
    </row>
    <row r="14" spans="1:16" ht="30" x14ac:dyDescent="0.25">
      <c r="C14" t="s">
        <v>7</v>
      </c>
      <c r="D14" t="s">
        <v>8</v>
      </c>
      <c r="E14" t="s">
        <v>9</v>
      </c>
      <c r="F14" t="s">
        <v>10</v>
      </c>
      <c r="G14" t="s">
        <v>11</v>
      </c>
      <c r="I14" s="1"/>
      <c r="J14" s="1"/>
      <c r="K14" s="6" t="s">
        <v>24</v>
      </c>
      <c r="L14" s="3">
        <v>0.1004</v>
      </c>
      <c r="M14" s="2" t="s">
        <v>16</v>
      </c>
      <c r="N14" s="3">
        <f>(L14/142.29)*1000</f>
        <v>0.70560123691053489</v>
      </c>
    </row>
    <row r="15" spans="1:16" x14ac:dyDescent="0.25">
      <c r="A15">
        <v>1</v>
      </c>
      <c r="B15" t="s">
        <v>12</v>
      </c>
      <c r="C15">
        <v>0.59</v>
      </c>
      <c r="D15">
        <v>97.5</v>
      </c>
      <c r="E15">
        <v>30712538.600000001</v>
      </c>
      <c r="F15">
        <v>962816.4</v>
      </c>
      <c r="G15">
        <v>97.498000000000005</v>
      </c>
      <c r="I15" s="1" t="s">
        <v>17</v>
      </c>
      <c r="J15" s="1" t="s">
        <v>18</v>
      </c>
      <c r="K15" s="5" t="s">
        <v>19</v>
      </c>
      <c r="L15" s="1" t="s">
        <v>20</v>
      </c>
      <c r="M15" s="1"/>
      <c r="N15" s="1" t="s">
        <v>21</v>
      </c>
    </row>
    <row r="16" spans="1:16" x14ac:dyDescent="0.25">
      <c r="A16">
        <v>2</v>
      </c>
      <c r="B16" t="s">
        <v>12</v>
      </c>
      <c r="C16">
        <v>0.95</v>
      </c>
      <c r="D16">
        <v>0.01</v>
      </c>
      <c r="E16">
        <v>2086.8000000000002</v>
      </c>
      <c r="F16">
        <v>62.7</v>
      </c>
      <c r="G16">
        <v>6.0000000000000001E-3</v>
      </c>
      <c r="I16" s="1"/>
      <c r="J16" s="1"/>
      <c r="K16" s="5"/>
      <c r="L16" s="1"/>
      <c r="M16" s="1"/>
      <c r="N16" s="1"/>
    </row>
    <row r="17" spans="1:16" x14ac:dyDescent="0.25">
      <c r="A17">
        <v>3</v>
      </c>
      <c r="B17" t="s">
        <v>12</v>
      </c>
      <c r="C17">
        <v>1.22</v>
      </c>
      <c r="D17">
        <v>0.01</v>
      </c>
      <c r="E17">
        <v>1700.6</v>
      </c>
      <c r="F17">
        <v>59.4</v>
      </c>
      <c r="G17">
        <v>6.0000000000000001E-3</v>
      </c>
      <c r="I17" s="3">
        <f>E16</f>
        <v>2086.8000000000002</v>
      </c>
      <c r="J17" s="1">
        <v>0.9</v>
      </c>
      <c r="K17" s="5">
        <v>0.73</v>
      </c>
      <c r="L17" s="1">
        <f>I17/$I$18*K17</f>
        <v>2.2304057431450082E-3</v>
      </c>
      <c r="M17" s="1" t="s">
        <v>27</v>
      </c>
      <c r="N17" s="1">
        <f>L17*$N$14</f>
        <v>1.5737770511754785E-3</v>
      </c>
    </row>
    <row r="18" spans="1:16" x14ac:dyDescent="0.25">
      <c r="A18">
        <v>4</v>
      </c>
      <c r="B18" t="s">
        <v>12</v>
      </c>
      <c r="C18">
        <v>1.32</v>
      </c>
      <c r="D18">
        <v>1.56</v>
      </c>
      <c r="E18">
        <v>682998.6</v>
      </c>
      <c r="F18">
        <v>15451.8</v>
      </c>
      <c r="G18">
        <v>1.5649999999999999</v>
      </c>
      <c r="I18" s="3">
        <f>E18</f>
        <v>682998.6</v>
      </c>
      <c r="J18" s="1">
        <v>1.3</v>
      </c>
      <c r="K18" s="5">
        <v>1</v>
      </c>
      <c r="L18" s="1">
        <f t="shared" ref="L18:L20" si="0">I18/$I$18*K18</f>
        <v>1</v>
      </c>
      <c r="M18" s="1" t="s">
        <v>22</v>
      </c>
      <c r="N18" s="1">
        <f t="shared" ref="N18:N20" si="1">L18*$N$14</f>
        <v>0.70560123691053489</v>
      </c>
    </row>
    <row r="19" spans="1:16" x14ac:dyDescent="0.25">
      <c r="A19">
        <v>5</v>
      </c>
      <c r="B19" t="s">
        <v>12</v>
      </c>
      <c r="C19">
        <v>1.61</v>
      </c>
      <c r="D19">
        <v>0.34</v>
      </c>
      <c r="E19">
        <v>145528.20000000001</v>
      </c>
      <c r="F19">
        <v>3338.4</v>
      </c>
      <c r="G19">
        <v>0.33800000000000002</v>
      </c>
      <c r="I19" s="3">
        <f>E19</f>
        <v>145528.20000000001</v>
      </c>
      <c r="J19" s="1">
        <v>1.6</v>
      </c>
      <c r="K19" s="5">
        <v>0.68</v>
      </c>
      <c r="L19" s="1">
        <f t="shared" si="0"/>
        <v>0.14488928088578809</v>
      </c>
      <c r="M19" s="1" t="s">
        <v>23</v>
      </c>
      <c r="N19" s="1">
        <f>L19*$N$14</f>
        <v>0.10223405580809</v>
      </c>
      <c r="P19" t="s">
        <v>25</v>
      </c>
    </row>
    <row r="20" spans="1:16" x14ac:dyDescent="0.25">
      <c r="A20">
        <v>6</v>
      </c>
      <c r="B20" t="s">
        <v>12</v>
      </c>
      <c r="C20">
        <v>5.98</v>
      </c>
      <c r="D20">
        <v>0.59</v>
      </c>
      <c r="E20">
        <v>252716.3</v>
      </c>
      <c r="F20">
        <v>5797</v>
      </c>
      <c r="G20">
        <v>0.58699999999999997</v>
      </c>
      <c r="I20" s="3">
        <f>E20</f>
        <v>252716.3</v>
      </c>
      <c r="J20" s="1">
        <v>5.98</v>
      </c>
      <c r="K20" s="5">
        <v>1.1599999999999999</v>
      </c>
      <c r="L20" s="1">
        <f t="shared" si="0"/>
        <v>0.42921157964306217</v>
      </c>
      <c r="M20" s="1" t="s">
        <v>61</v>
      </c>
      <c r="N20" s="1">
        <f t="shared" si="1"/>
        <v>0.30285222149246921</v>
      </c>
      <c r="P20">
        <f>N20/(N20+N19)*100</f>
        <v>74.762399632650087</v>
      </c>
    </row>
    <row r="24" spans="1:16" x14ac:dyDescent="0.25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I24" s="1" t="s">
        <v>57</v>
      </c>
      <c r="J24" s="1" t="s">
        <v>59</v>
      </c>
      <c r="K24" s="5" t="s">
        <v>15</v>
      </c>
      <c r="L24" s="1"/>
      <c r="M24" s="1"/>
      <c r="N24" s="1"/>
    </row>
    <row r="25" spans="1:16" ht="30" x14ac:dyDescent="0.25">
      <c r="C25" t="s">
        <v>7</v>
      </c>
      <c r="D25" t="s">
        <v>8</v>
      </c>
      <c r="E25" t="s">
        <v>9</v>
      </c>
      <c r="F25" t="s">
        <v>10</v>
      </c>
      <c r="G25" t="s">
        <v>11</v>
      </c>
      <c r="I25" s="1"/>
      <c r="J25" s="1"/>
      <c r="K25" s="6" t="s">
        <v>24</v>
      </c>
      <c r="L25" s="3">
        <v>0.1</v>
      </c>
      <c r="M25" s="2" t="s">
        <v>16</v>
      </c>
      <c r="N25" s="3">
        <f>(L25/142.29)*1000</f>
        <v>0.70279007660411841</v>
      </c>
    </row>
    <row r="26" spans="1:16" x14ac:dyDescent="0.25">
      <c r="A26">
        <v>1</v>
      </c>
      <c r="B26" t="s">
        <v>12</v>
      </c>
      <c r="C26">
        <v>0.02</v>
      </c>
      <c r="D26">
        <v>0</v>
      </c>
      <c r="E26">
        <v>18.8</v>
      </c>
      <c r="F26">
        <v>0.3</v>
      </c>
      <c r="G26">
        <v>0</v>
      </c>
      <c r="I26" s="1" t="s">
        <v>17</v>
      </c>
      <c r="J26" s="1" t="s">
        <v>18</v>
      </c>
      <c r="K26" s="5" t="s">
        <v>19</v>
      </c>
      <c r="L26" s="1" t="s">
        <v>20</v>
      </c>
      <c r="M26" s="1"/>
      <c r="N26" s="1" t="s">
        <v>21</v>
      </c>
    </row>
    <row r="27" spans="1:16" x14ac:dyDescent="0.25">
      <c r="A27">
        <v>2</v>
      </c>
      <c r="B27" t="s">
        <v>12</v>
      </c>
      <c r="C27">
        <v>0.06</v>
      </c>
      <c r="D27">
        <v>0</v>
      </c>
      <c r="E27">
        <v>31.8</v>
      </c>
      <c r="F27">
        <v>1</v>
      </c>
      <c r="G27">
        <v>0</v>
      </c>
      <c r="I27" s="1"/>
      <c r="J27" s="1"/>
      <c r="K27" s="5"/>
      <c r="L27" s="1"/>
      <c r="M27" s="1"/>
      <c r="N27" s="1"/>
    </row>
    <row r="28" spans="1:16" x14ac:dyDescent="0.25">
      <c r="A28">
        <v>3</v>
      </c>
      <c r="B28" t="s">
        <v>12</v>
      </c>
      <c r="C28" s="8">
        <v>0.6</v>
      </c>
      <c r="D28">
        <v>97.28</v>
      </c>
      <c r="E28">
        <v>28715287.199999999</v>
      </c>
      <c r="F28">
        <v>848617.2</v>
      </c>
      <c r="G28">
        <v>97.284000000000006</v>
      </c>
      <c r="I28" s="3">
        <f>F28</f>
        <v>848617.2</v>
      </c>
      <c r="J28" s="1">
        <v>0.9</v>
      </c>
      <c r="K28" s="5">
        <v>0.73</v>
      </c>
      <c r="L28" s="1">
        <f>I28/$I$7*K28</f>
        <v>39.148549111797827</v>
      </c>
      <c r="M28" s="1" t="s">
        <v>27</v>
      </c>
      <c r="N28" s="1">
        <f>L28*$N$3</f>
        <v>27.623264676537367</v>
      </c>
    </row>
    <row r="29" spans="1:16" x14ac:dyDescent="0.25">
      <c r="A29">
        <v>4</v>
      </c>
      <c r="B29" t="s">
        <v>12</v>
      </c>
      <c r="C29">
        <v>1.22</v>
      </c>
      <c r="D29">
        <v>0.01</v>
      </c>
      <c r="E29">
        <v>1573.4</v>
      </c>
      <c r="F29">
        <v>62.3</v>
      </c>
      <c r="G29">
        <v>7.0000000000000001E-3</v>
      </c>
      <c r="I29" s="3">
        <f>F30</f>
        <v>15476.2</v>
      </c>
      <c r="J29" s="1">
        <v>1.3</v>
      </c>
      <c r="K29" s="5">
        <v>1</v>
      </c>
      <c r="L29" s="1">
        <f>I29/$I$7*K29</f>
        <v>0.97801454743081762</v>
      </c>
      <c r="M29" s="1" t="s">
        <v>22</v>
      </c>
      <c r="N29" s="1">
        <f>L29*$N$3</f>
        <v>0.69008827438368192</v>
      </c>
    </row>
    <row r="30" spans="1:16" x14ac:dyDescent="0.25">
      <c r="A30">
        <v>5</v>
      </c>
      <c r="B30" t="s">
        <v>12</v>
      </c>
      <c r="C30">
        <v>1.32</v>
      </c>
      <c r="D30">
        <v>1.77</v>
      </c>
      <c r="E30">
        <v>677719.9</v>
      </c>
      <c r="F30">
        <v>15476.2</v>
      </c>
      <c r="G30">
        <v>1.774</v>
      </c>
      <c r="I30" s="3">
        <f>F31</f>
        <v>3458.2</v>
      </c>
      <c r="J30" s="1">
        <v>1.6</v>
      </c>
      <c r="K30" s="5">
        <v>0.68</v>
      </c>
      <c r="L30" s="1">
        <f>I30/$I$7*K30</f>
        <v>0.14860725096529978</v>
      </c>
      <c r="M30" s="1" t="s">
        <v>23</v>
      </c>
      <c r="N30" s="1">
        <f>L30*$N$3</f>
        <v>0.10485746009498981</v>
      </c>
      <c r="P30" t="s">
        <v>25</v>
      </c>
    </row>
    <row r="31" spans="1:16" x14ac:dyDescent="0.25">
      <c r="A31">
        <v>6</v>
      </c>
      <c r="B31" t="s">
        <v>12</v>
      </c>
      <c r="C31">
        <v>1.61</v>
      </c>
      <c r="D31">
        <v>0.4</v>
      </c>
      <c r="E31">
        <v>150071.6</v>
      </c>
      <c r="F31">
        <v>3458.2</v>
      </c>
      <c r="G31">
        <v>0.39600000000000002</v>
      </c>
      <c r="I31" s="3">
        <f>F32</f>
        <v>4664.7</v>
      </c>
      <c r="J31" s="1">
        <v>5.98</v>
      </c>
      <c r="K31" s="5">
        <v>1.1599999999999999</v>
      </c>
      <c r="L31" s="1">
        <f>I31/$I$7*K31</f>
        <v>0.34195006351072094</v>
      </c>
      <c r="M31" s="1" t="s">
        <v>61</v>
      </c>
      <c r="N31" s="1">
        <f>L31*$N$3</f>
        <v>0.24128038777480065</v>
      </c>
      <c r="P31" s="4">
        <f>N31/(N31+N30)*100</f>
        <v>69.706444776176312</v>
      </c>
    </row>
    <row r="32" spans="1:16" x14ac:dyDescent="0.25">
      <c r="A32">
        <v>7</v>
      </c>
      <c r="B32" t="s">
        <v>12</v>
      </c>
      <c r="C32">
        <v>5.98</v>
      </c>
      <c r="D32">
        <v>0.53</v>
      </c>
      <c r="E32">
        <v>213570.1</v>
      </c>
      <c r="F32">
        <v>4664.7</v>
      </c>
      <c r="G32">
        <v>0.53500000000000003</v>
      </c>
      <c r="I32" s="1"/>
      <c r="J32" s="1"/>
      <c r="K32" s="5"/>
      <c r="L32" s="1"/>
      <c r="M32" s="1"/>
      <c r="N32" s="1"/>
    </row>
    <row r="33" spans="1:16" x14ac:dyDescent="0.25">
      <c r="A33">
        <v>8</v>
      </c>
      <c r="B33" t="s">
        <v>12</v>
      </c>
      <c r="C33">
        <v>9.2899999999999991</v>
      </c>
      <c r="D33">
        <v>0</v>
      </c>
      <c r="E33">
        <v>1053.2</v>
      </c>
      <c r="F33">
        <v>28.4</v>
      </c>
      <c r="G33">
        <v>3.0000000000000001E-3</v>
      </c>
      <c r="I33" s="1"/>
      <c r="J33" s="1"/>
      <c r="K33" s="5"/>
      <c r="L33" s="1"/>
      <c r="M33" s="1"/>
      <c r="N33" s="1"/>
    </row>
    <row r="34" spans="1:16" x14ac:dyDescent="0.25">
      <c r="I34" s="1"/>
      <c r="J34" s="1"/>
      <c r="K34" s="5"/>
      <c r="L34" s="1"/>
      <c r="M34" s="1"/>
      <c r="N34" s="1"/>
    </row>
    <row r="35" spans="1:16" x14ac:dyDescent="0.25">
      <c r="A35" t="s">
        <v>13</v>
      </c>
      <c r="B35" t="s">
        <v>14</v>
      </c>
      <c r="C35" t="s">
        <v>14</v>
      </c>
      <c r="D35">
        <v>100</v>
      </c>
      <c r="E35">
        <v>29759326</v>
      </c>
      <c r="F35">
        <v>872308.3</v>
      </c>
      <c r="G35">
        <v>100</v>
      </c>
      <c r="I35" s="1" t="s">
        <v>58</v>
      </c>
      <c r="J35" s="1" t="s">
        <v>60</v>
      </c>
      <c r="K35" s="5" t="s">
        <v>15</v>
      </c>
      <c r="L35" s="1"/>
      <c r="M35" s="1"/>
      <c r="N35" s="1"/>
    </row>
    <row r="36" spans="1:16" ht="30" x14ac:dyDescent="0.25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I36" s="1"/>
      <c r="J36" s="1"/>
      <c r="K36" s="6" t="s">
        <v>24</v>
      </c>
      <c r="L36" s="3">
        <v>0.1</v>
      </c>
      <c r="M36" s="2" t="s">
        <v>16</v>
      </c>
      <c r="N36" s="3">
        <f>(L36/142.29)*1000</f>
        <v>0.70279007660411841</v>
      </c>
    </row>
    <row r="37" spans="1:16" x14ac:dyDescent="0.25">
      <c r="C37" t="s">
        <v>7</v>
      </c>
      <c r="D37" t="s">
        <v>8</v>
      </c>
      <c r="E37" t="s">
        <v>9</v>
      </c>
      <c r="F37" t="s">
        <v>10</v>
      </c>
      <c r="G37" t="s">
        <v>11</v>
      </c>
      <c r="I37" s="1" t="s">
        <v>17</v>
      </c>
      <c r="J37" s="1" t="s">
        <v>18</v>
      </c>
      <c r="K37" s="5" t="s">
        <v>19</v>
      </c>
      <c r="L37" s="1" t="s">
        <v>20</v>
      </c>
      <c r="M37" s="1"/>
      <c r="N37" s="1" t="s">
        <v>21</v>
      </c>
    </row>
    <row r="38" spans="1:16" x14ac:dyDescent="0.25">
      <c r="A38">
        <v>1</v>
      </c>
      <c r="B38" t="s">
        <v>12</v>
      </c>
      <c r="C38">
        <v>0.1</v>
      </c>
      <c r="D38">
        <v>0</v>
      </c>
      <c r="E38">
        <v>42.9</v>
      </c>
      <c r="F38">
        <v>1.1000000000000001</v>
      </c>
      <c r="G38">
        <v>0</v>
      </c>
      <c r="I38" s="1"/>
      <c r="J38" s="1"/>
      <c r="K38" s="5"/>
      <c r="L38" s="1"/>
      <c r="M38" s="1"/>
      <c r="N38" s="1"/>
    </row>
    <row r="39" spans="1:16" x14ac:dyDescent="0.25">
      <c r="A39">
        <v>2</v>
      </c>
      <c r="B39" t="s">
        <v>12</v>
      </c>
      <c r="C39" s="8">
        <v>0.6</v>
      </c>
      <c r="D39">
        <v>97.2</v>
      </c>
      <c r="E39">
        <v>29074930.600000001</v>
      </c>
      <c r="F39">
        <v>835432.4</v>
      </c>
      <c r="G39">
        <v>97.203999999999994</v>
      </c>
      <c r="I39" s="3">
        <f>E39</f>
        <v>29074930.600000001</v>
      </c>
      <c r="J39" s="1">
        <v>0.9</v>
      </c>
      <c r="K39" s="5">
        <v>0.73</v>
      </c>
      <c r="L39" s="1">
        <f>I39/$I$18*K39</f>
        <v>31.075758190426747</v>
      </c>
      <c r="M39" s="1" t="s">
        <v>27</v>
      </c>
      <c r="N39" s="1">
        <f>L39*$N$14</f>
        <v>21.927093417097797</v>
      </c>
    </row>
    <row r="40" spans="1:16" x14ac:dyDescent="0.25">
      <c r="A40">
        <v>3</v>
      </c>
      <c r="B40" t="s">
        <v>12</v>
      </c>
      <c r="C40">
        <v>1.22</v>
      </c>
      <c r="D40">
        <v>0.01</v>
      </c>
      <c r="E40">
        <v>1567.6</v>
      </c>
      <c r="F40">
        <v>61.5</v>
      </c>
      <c r="G40">
        <v>7.0000000000000001E-3</v>
      </c>
      <c r="I40" s="3">
        <f>E41</f>
        <v>710027.8</v>
      </c>
      <c r="J40" s="1">
        <v>1.3</v>
      </c>
      <c r="K40" s="5">
        <v>1</v>
      </c>
      <c r="L40" s="1">
        <f t="shared" ref="L40:L42" si="2">I40/$I$18*K40</f>
        <v>1.0395743124510066</v>
      </c>
      <c r="M40" s="1" t="s">
        <v>22</v>
      </c>
      <c r="N40" s="1">
        <f t="shared" ref="N40" si="3">L40*$N$14</f>
        <v>0.73352492072584918</v>
      </c>
    </row>
    <row r="41" spans="1:16" x14ac:dyDescent="0.25">
      <c r="A41">
        <v>4</v>
      </c>
      <c r="B41" t="s">
        <v>12</v>
      </c>
      <c r="C41">
        <v>1.32</v>
      </c>
      <c r="D41">
        <v>1.83</v>
      </c>
      <c r="E41">
        <v>710027.8</v>
      </c>
      <c r="F41">
        <v>15741</v>
      </c>
      <c r="G41">
        <v>1.831</v>
      </c>
      <c r="I41" s="3">
        <f>E42</f>
        <v>156431.4</v>
      </c>
      <c r="J41" s="1">
        <v>1.6</v>
      </c>
      <c r="K41" s="5">
        <v>0.68</v>
      </c>
      <c r="L41" s="1">
        <f t="shared" si="2"/>
        <v>0.1557446120680189</v>
      </c>
      <c r="M41" s="1" t="s">
        <v>23</v>
      </c>
      <c r="N41" s="1">
        <f>L41*$N$14</f>
        <v>0.10989359091734556</v>
      </c>
      <c r="P41" t="s">
        <v>25</v>
      </c>
    </row>
    <row r="42" spans="1:16" x14ac:dyDescent="0.25">
      <c r="A42">
        <v>5</v>
      </c>
      <c r="B42" t="s">
        <v>12</v>
      </c>
      <c r="C42">
        <v>1.61</v>
      </c>
      <c r="D42">
        <v>0.41</v>
      </c>
      <c r="E42">
        <v>156431.4</v>
      </c>
      <c r="F42">
        <v>3484.9</v>
      </c>
      <c r="G42">
        <v>0.40500000000000003</v>
      </c>
      <c r="I42" s="3">
        <f>E43</f>
        <v>223489.8</v>
      </c>
      <c r="J42" s="1">
        <v>5.98</v>
      </c>
      <c r="K42" s="5">
        <v>1.1599999999999999</v>
      </c>
      <c r="L42" s="1">
        <f t="shared" si="2"/>
        <v>0.37957349839370091</v>
      </c>
      <c r="M42" s="1" t="s">
        <v>61</v>
      </c>
      <c r="N42" s="1">
        <f t="shared" ref="N42" si="4">L42*$N$14</f>
        <v>0.26782752996505427</v>
      </c>
      <c r="P42">
        <f>N42/(N42+N41)*100</f>
        <v>70.906156727317352</v>
      </c>
    </row>
    <row r="43" spans="1:16" x14ac:dyDescent="0.25">
      <c r="A43">
        <v>6</v>
      </c>
      <c r="B43" t="s">
        <v>12</v>
      </c>
      <c r="C43">
        <v>5.99</v>
      </c>
      <c r="D43">
        <v>0.55000000000000004</v>
      </c>
      <c r="E43">
        <v>223489.8</v>
      </c>
      <c r="F43">
        <v>4711.6000000000004</v>
      </c>
      <c r="G43">
        <v>0.54800000000000004</v>
      </c>
    </row>
    <row r="44" spans="1:16" x14ac:dyDescent="0.25">
      <c r="A44">
        <v>7</v>
      </c>
      <c r="B44" t="s">
        <v>12</v>
      </c>
      <c r="C44">
        <v>9.2899999999999991</v>
      </c>
      <c r="D44">
        <v>0</v>
      </c>
      <c r="E44">
        <v>1116.8</v>
      </c>
      <c r="F44">
        <v>29.4</v>
      </c>
      <c r="G44">
        <v>3.0000000000000001E-3</v>
      </c>
    </row>
    <row r="46" spans="1:16" x14ac:dyDescent="0.25">
      <c r="A46" t="s">
        <v>13</v>
      </c>
      <c r="B46" t="s">
        <v>14</v>
      </c>
      <c r="C46" t="s">
        <v>14</v>
      </c>
      <c r="D46">
        <v>100</v>
      </c>
      <c r="E46">
        <v>30167606.899999999</v>
      </c>
      <c r="F46">
        <v>859461.8</v>
      </c>
      <c r="G46">
        <v>100</v>
      </c>
    </row>
  </sheetData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2:P22"/>
  <sheetViews>
    <sheetView zoomScale="70" zoomScaleNormal="70" workbookViewId="0">
      <selection activeCell="S13" sqref="S13"/>
    </sheetView>
  </sheetViews>
  <sheetFormatPr defaultRowHeight="15" x14ac:dyDescent="0.25"/>
  <cols>
    <col min="1" max="1" width="9.7109375" customWidth="1"/>
    <col min="2" max="2" width="11" bestFit="1" customWidth="1"/>
    <col min="3" max="3" width="6" customWidth="1"/>
    <col min="4" max="4" width="8.7109375" customWidth="1"/>
    <col min="5" max="5" width="10" customWidth="1"/>
    <col min="6" max="6" width="9" customWidth="1"/>
    <col min="7" max="7" width="7.140625" customWidth="1"/>
    <col min="10" max="10" width="13.85546875" customWidth="1"/>
    <col min="11" max="11" width="9.7109375" style="7" customWidth="1"/>
    <col min="13" max="13" width="20.5703125" customWidth="1"/>
    <col min="14" max="14" width="15.28515625" customWidth="1"/>
  </cols>
  <sheetData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I2" s="1" t="s">
        <v>30</v>
      </c>
      <c r="J2" s="1"/>
      <c r="K2" s="5" t="s">
        <v>15</v>
      </c>
      <c r="L2" s="1"/>
      <c r="M2" s="1"/>
      <c r="N2" s="1"/>
    </row>
    <row r="3" spans="1:16" ht="30" x14ac:dyDescent="0.25">
      <c r="C3" t="s">
        <v>7</v>
      </c>
      <c r="D3" t="s">
        <v>8</v>
      </c>
      <c r="E3" t="s">
        <v>9</v>
      </c>
      <c r="F3" t="s">
        <v>10</v>
      </c>
      <c r="G3" t="s">
        <v>11</v>
      </c>
      <c r="I3" s="1"/>
      <c r="J3" s="1"/>
      <c r="K3" s="6" t="s">
        <v>24</v>
      </c>
      <c r="L3" s="3">
        <v>0.12659999999999999</v>
      </c>
      <c r="M3" s="2" t="s">
        <v>16</v>
      </c>
      <c r="N3" s="3">
        <f>(L3/142.29)*1000</f>
        <v>0.88973223698081383</v>
      </c>
    </row>
    <row r="4" spans="1:16" x14ac:dyDescent="0.25">
      <c r="A4">
        <v>1</v>
      </c>
      <c r="B4" t="s">
        <v>12</v>
      </c>
      <c r="C4">
        <v>0.03</v>
      </c>
      <c r="D4">
        <v>0</v>
      </c>
      <c r="E4">
        <v>31.7</v>
      </c>
      <c r="F4">
        <v>0.4</v>
      </c>
      <c r="G4">
        <v>0</v>
      </c>
      <c r="I4" s="1" t="s">
        <v>17</v>
      </c>
      <c r="J4" s="1" t="s">
        <v>18</v>
      </c>
      <c r="K4" s="5" t="s">
        <v>19</v>
      </c>
      <c r="L4" s="1" t="s">
        <v>20</v>
      </c>
      <c r="M4" s="1"/>
      <c r="N4" s="1" t="s">
        <v>21</v>
      </c>
    </row>
    <row r="5" spans="1:16" x14ac:dyDescent="0.25">
      <c r="A5">
        <v>2</v>
      </c>
      <c r="B5" t="s">
        <v>12</v>
      </c>
      <c r="C5">
        <v>0.6</v>
      </c>
      <c r="D5">
        <v>97.25</v>
      </c>
      <c r="E5">
        <v>22888561.100000001</v>
      </c>
      <c r="F5">
        <v>776191.6</v>
      </c>
      <c r="G5">
        <v>97.247</v>
      </c>
      <c r="I5" s="1"/>
      <c r="J5" s="1"/>
      <c r="K5" s="5"/>
      <c r="L5" s="1"/>
      <c r="M5" s="1"/>
      <c r="N5" s="1"/>
    </row>
    <row r="6" spans="1:16" x14ac:dyDescent="0.25">
      <c r="A6">
        <v>3</v>
      </c>
      <c r="B6" t="s">
        <v>12</v>
      </c>
      <c r="C6">
        <v>0.95</v>
      </c>
      <c r="D6">
        <v>0.01</v>
      </c>
      <c r="E6">
        <v>2016.4</v>
      </c>
      <c r="F6">
        <v>56.1</v>
      </c>
      <c r="G6">
        <v>7.0000000000000001E-3</v>
      </c>
      <c r="I6" s="3">
        <f>F6</f>
        <v>56.1</v>
      </c>
      <c r="J6" s="1">
        <v>0.9</v>
      </c>
      <c r="K6" s="5">
        <v>0.73</v>
      </c>
      <c r="L6" s="1">
        <f>I6/$I$7*K6</f>
        <v>2.6654820947397194E-3</v>
      </c>
      <c r="M6" s="1" t="s">
        <v>27</v>
      </c>
      <c r="N6" s="1">
        <f>L6*$N$3</f>
        <v>2.3715653467850759E-3</v>
      </c>
    </row>
    <row r="7" spans="1:16" x14ac:dyDescent="0.25">
      <c r="A7">
        <v>4</v>
      </c>
      <c r="B7" t="s">
        <v>12</v>
      </c>
      <c r="C7">
        <v>1.22</v>
      </c>
      <c r="D7">
        <v>0</v>
      </c>
      <c r="E7">
        <v>581.20000000000005</v>
      </c>
      <c r="F7">
        <v>19.100000000000001</v>
      </c>
      <c r="G7">
        <v>2E-3</v>
      </c>
      <c r="I7" s="3">
        <f>F8</f>
        <v>15364.2</v>
      </c>
      <c r="J7" s="1">
        <v>1.3</v>
      </c>
      <c r="K7" s="5">
        <v>1</v>
      </c>
      <c r="L7" s="1">
        <f>I7/$I$7*K7</f>
        <v>1</v>
      </c>
      <c r="M7" s="1" t="s">
        <v>22</v>
      </c>
      <c r="N7" s="1">
        <f>L7*$N$3</f>
        <v>0.88973223698081383</v>
      </c>
    </row>
    <row r="8" spans="1:16" x14ac:dyDescent="0.25">
      <c r="A8">
        <v>5</v>
      </c>
      <c r="B8" t="s">
        <v>12</v>
      </c>
      <c r="C8">
        <v>1.32</v>
      </c>
      <c r="D8">
        <v>1.92</v>
      </c>
      <c r="E8">
        <v>689861</v>
      </c>
      <c r="F8">
        <v>15364.2</v>
      </c>
      <c r="G8">
        <v>1.925</v>
      </c>
      <c r="I8" s="3">
        <f>F9</f>
        <v>3395.3</v>
      </c>
      <c r="J8" s="1">
        <v>1.6</v>
      </c>
      <c r="K8" s="5">
        <v>0.68</v>
      </c>
      <c r="L8" s="1">
        <f>I8/$I$7*K8</f>
        <v>0.15027167050676249</v>
      </c>
      <c r="M8" s="1" t="s">
        <v>23</v>
      </c>
      <c r="N8" s="1">
        <f t="shared" ref="N8:N9" si="0">L8*$N$3</f>
        <v>0.13370154955482558</v>
      </c>
      <c r="P8" t="s">
        <v>25</v>
      </c>
    </row>
    <row r="9" spans="1:16" x14ac:dyDescent="0.25">
      <c r="A9">
        <v>6</v>
      </c>
      <c r="B9" t="s">
        <v>12</v>
      </c>
      <c r="C9">
        <v>1.61</v>
      </c>
      <c r="D9">
        <v>0.43</v>
      </c>
      <c r="E9">
        <v>149990.70000000001</v>
      </c>
      <c r="F9">
        <v>3395.3</v>
      </c>
      <c r="G9">
        <v>0.42499999999999999</v>
      </c>
      <c r="I9" s="3">
        <f>F10</f>
        <v>3135.2</v>
      </c>
      <c r="J9" s="1">
        <v>5.98</v>
      </c>
      <c r="K9" s="5">
        <v>1.1599999999999999</v>
      </c>
      <c r="L9" s="1">
        <f>I9/$I$7*K9</f>
        <v>0.23670819177047939</v>
      </c>
      <c r="M9" s="1" t="s">
        <v>61</v>
      </c>
      <c r="N9" s="1">
        <f t="shared" si="0"/>
        <v>0.21060690897563208</v>
      </c>
      <c r="P9" s="4">
        <f>N9/(N9+N8)*100</f>
        <v>61.168090343909377</v>
      </c>
    </row>
    <row r="10" spans="1:16" x14ac:dyDescent="0.25">
      <c r="A10">
        <v>7</v>
      </c>
      <c r="B10" t="s">
        <v>12</v>
      </c>
      <c r="C10">
        <v>5.98</v>
      </c>
      <c r="D10">
        <v>0.39</v>
      </c>
      <c r="E10">
        <v>151136.20000000001</v>
      </c>
      <c r="F10">
        <v>3135.2</v>
      </c>
      <c r="G10">
        <v>0.39300000000000002</v>
      </c>
      <c r="I10" s="1"/>
      <c r="J10" s="1"/>
      <c r="K10" s="5"/>
      <c r="L10" s="1"/>
      <c r="M10" s="1"/>
      <c r="N10" s="1"/>
    </row>
    <row r="11" spans="1:16" x14ac:dyDescent="0.25">
      <c r="I11" s="1"/>
      <c r="J11" s="1"/>
      <c r="K11" s="5"/>
      <c r="L11" s="1"/>
      <c r="M11" s="1"/>
      <c r="N11" s="1"/>
    </row>
    <row r="12" spans="1:16" x14ac:dyDescent="0.25">
      <c r="A12" t="s">
        <v>13</v>
      </c>
      <c r="B12" t="s">
        <v>14</v>
      </c>
      <c r="C12" t="s">
        <v>14</v>
      </c>
      <c r="D12">
        <v>100</v>
      </c>
      <c r="E12">
        <v>23882178.300000001</v>
      </c>
      <c r="F12">
        <v>798161.9</v>
      </c>
      <c r="G12">
        <v>100</v>
      </c>
      <c r="I12" s="1"/>
      <c r="J12" s="1"/>
      <c r="K12" s="5"/>
      <c r="L12" s="1"/>
      <c r="M12" s="1"/>
      <c r="N12" s="1"/>
    </row>
    <row r="13" spans="1:16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I13" s="1" t="s">
        <v>31</v>
      </c>
      <c r="J13" s="1"/>
      <c r="K13" s="5" t="s">
        <v>15</v>
      </c>
      <c r="L13" s="1"/>
      <c r="M13" s="1"/>
      <c r="N13" s="1"/>
    </row>
    <row r="14" spans="1:16" ht="30" x14ac:dyDescent="0.25">
      <c r="C14" t="s">
        <v>7</v>
      </c>
      <c r="D14" t="s">
        <v>8</v>
      </c>
      <c r="E14" t="s">
        <v>9</v>
      </c>
      <c r="F14" t="s">
        <v>10</v>
      </c>
      <c r="G14" t="s">
        <v>11</v>
      </c>
      <c r="I14" s="1"/>
      <c r="J14" s="1"/>
      <c r="K14" s="6" t="s">
        <v>24</v>
      </c>
      <c r="L14" s="3">
        <v>0.12659999999999999</v>
      </c>
      <c r="M14" s="2" t="s">
        <v>16</v>
      </c>
      <c r="N14" s="3">
        <f>(L14/142.29)*1000</f>
        <v>0.88973223698081383</v>
      </c>
    </row>
    <row r="15" spans="1:16" x14ac:dyDescent="0.25">
      <c r="A15">
        <v>1</v>
      </c>
      <c r="B15" t="s">
        <v>12</v>
      </c>
      <c r="C15">
        <v>0.01</v>
      </c>
      <c r="D15">
        <v>0</v>
      </c>
      <c r="E15">
        <v>70.400000000000006</v>
      </c>
      <c r="F15">
        <v>4</v>
      </c>
      <c r="G15">
        <v>0</v>
      </c>
      <c r="I15" s="1" t="s">
        <v>17</v>
      </c>
      <c r="J15" s="1" t="s">
        <v>18</v>
      </c>
      <c r="K15" s="5" t="s">
        <v>19</v>
      </c>
      <c r="L15" s="1" t="s">
        <v>20</v>
      </c>
      <c r="M15" s="1"/>
      <c r="N15" s="1" t="s">
        <v>21</v>
      </c>
    </row>
    <row r="16" spans="1:16" x14ac:dyDescent="0.25">
      <c r="A16">
        <v>2</v>
      </c>
      <c r="B16" t="s">
        <v>12</v>
      </c>
      <c r="C16">
        <v>0.6</v>
      </c>
      <c r="D16">
        <v>97.28</v>
      </c>
      <c r="E16">
        <v>24416573.300000001</v>
      </c>
      <c r="F16">
        <v>790211.8</v>
      </c>
      <c r="G16">
        <v>97.284000000000006</v>
      </c>
      <c r="I16" s="1"/>
      <c r="J16" s="1"/>
      <c r="K16" s="5"/>
      <c r="L16" s="1"/>
      <c r="M16" s="1"/>
      <c r="N16" s="1"/>
    </row>
    <row r="17" spans="1:16" x14ac:dyDescent="0.25">
      <c r="A17">
        <v>3</v>
      </c>
      <c r="B17" t="s">
        <v>12</v>
      </c>
      <c r="C17">
        <v>0.96</v>
      </c>
      <c r="D17">
        <v>0.01</v>
      </c>
      <c r="E17">
        <v>2164.6999999999998</v>
      </c>
      <c r="G17">
        <v>7.0000000000000001E-3</v>
      </c>
      <c r="I17" s="3">
        <f>F17</f>
        <v>0</v>
      </c>
      <c r="J17" s="1">
        <v>0.9</v>
      </c>
      <c r="K17" s="5">
        <v>0.73</v>
      </c>
      <c r="L17" s="1">
        <f>I17/$I$18*K17</f>
        <v>0</v>
      </c>
      <c r="M17" s="1" t="s">
        <v>27</v>
      </c>
      <c r="N17" s="1">
        <f>L17*$N$14</f>
        <v>0</v>
      </c>
    </row>
    <row r="18" spans="1:16" x14ac:dyDescent="0.25">
      <c r="A18">
        <v>4</v>
      </c>
      <c r="B18" t="s">
        <v>12</v>
      </c>
      <c r="C18">
        <v>1.33</v>
      </c>
      <c r="D18">
        <v>1.91</v>
      </c>
      <c r="E18">
        <v>739396.1</v>
      </c>
      <c r="F18">
        <v>15478.9</v>
      </c>
      <c r="G18">
        <v>1.9059999999999999</v>
      </c>
      <c r="I18" s="3">
        <f>F18</f>
        <v>15478.9</v>
      </c>
      <c r="J18" s="1">
        <v>1.3</v>
      </c>
      <c r="K18" s="5">
        <v>1</v>
      </c>
      <c r="L18" s="1">
        <f t="shared" ref="L18:L20" si="1">I18/$I$18*K18</f>
        <v>1</v>
      </c>
      <c r="M18" s="1" t="s">
        <v>22</v>
      </c>
      <c r="N18" s="1">
        <f t="shared" ref="N18:N20" si="2">L18*$N$14</f>
        <v>0.88973223698081383</v>
      </c>
    </row>
    <row r="19" spans="1:16" x14ac:dyDescent="0.25">
      <c r="A19">
        <v>5</v>
      </c>
      <c r="B19" t="s">
        <v>12</v>
      </c>
      <c r="C19">
        <v>1.61</v>
      </c>
      <c r="D19">
        <v>0.42</v>
      </c>
      <c r="E19">
        <v>160065</v>
      </c>
      <c r="F19">
        <v>3373.3</v>
      </c>
      <c r="G19">
        <v>0.41499999999999998</v>
      </c>
      <c r="I19" s="3">
        <f>F19</f>
        <v>3373.3</v>
      </c>
      <c r="J19" s="1">
        <v>1.6</v>
      </c>
      <c r="K19" s="5">
        <v>0.68</v>
      </c>
      <c r="L19" s="1">
        <f t="shared" si="1"/>
        <v>0.14819166736654416</v>
      </c>
      <c r="M19" s="1" t="s">
        <v>23</v>
      </c>
      <c r="N19" s="1">
        <f>L19*$N$14</f>
        <v>0.13185090370795199</v>
      </c>
      <c r="P19" t="s">
        <v>25</v>
      </c>
    </row>
    <row r="20" spans="1:16" x14ac:dyDescent="0.25">
      <c r="A20">
        <v>6</v>
      </c>
      <c r="B20" t="s">
        <v>12</v>
      </c>
      <c r="C20">
        <v>5.99</v>
      </c>
      <c r="D20">
        <v>0.39</v>
      </c>
      <c r="E20">
        <v>152544.1</v>
      </c>
      <c r="F20">
        <v>3146.7</v>
      </c>
      <c r="G20">
        <v>0.38700000000000001</v>
      </c>
      <c r="I20" s="3">
        <f>F20</f>
        <v>3146.7</v>
      </c>
      <c r="J20" s="1">
        <v>5.98</v>
      </c>
      <c r="K20" s="5">
        <v>1.1599999999999999</v>
      </c>
      <c r="L20" s="1">
        <f t="shared" si="1"/>
        <v>0.23581598175580951</v>
      </c>
      <c r="M20" s="1" t="s">
        <v>61</v>
      </c>
      <c r="N20" s="1">
        <f t="shared" si="2"/>
        <v>0.20981308096342319</v>
      </c>
      <c r="P20">
        <f>N20/(N20+N19)*100</f>
        <v>61.409188669747863</v>
      </c>
    </row>
    <row r="22" spans="1:16" x14ac:dyDescent="0.25">
      <c r="A22" t="s">
        <v>13</v>
      </c>
      <c r="B22" t="s">
        <v>14</v>
      </c>
      <c r="C22" t="s">
        <v>14</v>
      </c>
      <c r="D22">
        <v>100</v>
      </c>
      <c r="E22">
        <v>25470813.600000001</v>
      </c>
      <c r="F22">
        <v>812272.2</v>
      </c>
      <c r="G22">
        <v>100</v>
      </c>
    </row>
  </sheetData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P124"/>
  <sheetViews>
    <sheetView zoomScale="70" zoomScaleNormal="70" workbookViewId="0">
      <selection activeCell="P110" sqref="P110"/>
    </sheetView>
  </sheetViews>
  <sheetFormatPr defaultRowHeight="15" x14ac:dyDescent="0.25"/>
  <cols>
    <col min="1" max="1" width="9.7109375" customWidth="1"/>
    <col min="2" max="2" width="11" bestFit="1" customWidth="1"/>
    <col min="3" max="3" width="6" customWidth="1"/>
    <col min="4" max="4" width="8.7109375" customWidth="1"/>
    <col min="5" max="5" width="10" customWidth="1"/>
    <col min="6" max="6" width="9" customWidth="1"/>
    <col min="7" max="7" width="7.140625" customWidth="1"/>
    <col min="10" max="10" width="13.85546875" customWidth="1"/>
    <col min="11" max="11" width="9.7109375" style="7" customWidth="1"/>
    <col min="13" max="13" width="20.5703125" customWidth="1"/>
    <col min="14" max="14" width="15.28515625" customWidth="1"/>
  </cols>
  <sheetData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I2" s="1" t="s">
        <v>37</v>
      </c>
      <c r="J2" s="1"/>
      <c r="K2" s="5" t="s">
        <v>15</v>
      </c>
      <c r="L2" s="1"/>
      <c r="M2" s="1"/>
      <c r="N2" s="1"/>
    </row>
    <row r="3" spans="1:16" ht="30" x14ac:dyDescent="0.25">
      <c r="C3" t="s">
        <v>7</v>
      </c>
      <c r="D3" t="s">
        <v>8</v>
      </c>
      <c r="E3" t="s">
        <v>9</v>
      </c>
      <c r="F3" t="s">
        <v>10</v>
      </c>
      <c r="G3" t="s">
        <v>11</v>
      </c>
      <c r="I3" s="1"/>
      <c r="J3" s="1"/>
      <c r="K3" s="6" t="s">
        <v>24</v>
      </c>
      <c r="L3" s="3">
        <v>9.4200000000000006E-2</v>
      </c>
      <c r="M3" s="2" t="s">
        <v>16</v>
      </c>
      <c r="N3" s="3">
        <f>(L3/142.29)*1000</f>
        <v>0.66202825216107963</v>
      </c>
    </row>
    <row r="4" spans="1:16" x14ac:dyDescent="0.25">
      <c r="A4">
        <v>1</v>
      </c>
      <c r="B4" t="s">
        <v>12</v>
      </c>
      <c r="C4">
        <v>0.6</v>
      </c>
      <c r="D4">
        <v>97.46</v>
      </c>
      <c r="E4">
        <v>19518631.399999999</v>
      </c>
      <c r="F4">
        <v>758568.5</v>
      </c>
      <c r="G4">
        <v>97.456000000000003</v>
      </c>
      <c r="I4" s="1" t="s">
        <v>17</v>
      </c>
      <c r="J4" s="1" t="s">
        <v>18</v>
      </c>
      <c r="K4" s="5" t="s">
        <v>19</v>
      </c>
      <c r="L4" s="1" t="s">
        <v>20</v>
      </c>
      <c r="M4" s="1"/>
      <c r="N4" s="1" t="s">
        <v>21</v>
      </c>
    </row>
    <row r="5" spans="1:16" x14ac:dyDescent="0.25">
      <c r="A5">
        <v>2</v>
      </c>
      <c r="B5" t="s">
        <v>12</v>
      </c>
      <c r="C5">
        <v>0.96</v>
      </c>
      <c r="D5">
        <v>0.01</v>
      </c>
      <c r="E5">
        <v>1733.4</v>
      </c>
      <c r="F5">
        <v>50.5</v>
      </c>
      <c r="G5">
        <v>6.0000000000000001E-3</v>
      </c>
      <c r="I5" s="1"/>
      <c r="J5" s="1"/>
      <c r="K5" s="5"/>
      <c r="L5" s="1"/>
      <c r="M5" s="1"/>
      <c r="N5" s="1"/>
    </row>
    <row r="6" spans="1:16" x14ac:dyDescent="0.25">
      <c r="A6">
        <v>3</v>
      </c>
      <c r="B6" t="s">
        <v>12</v>
      </c>
      <c r="C6">
        <v>1.23</v>
      </c>
      <c r="D6">
        <v>0</v>
      </c>
      <c r="E6">
        <v>753</v>
      </c>
      <c r="F6">
        <v>30.9</v>
      </c>
      <c r="G6">
        <v>4.0000000000000001E-3</v>
      </c>
      <c r="I6" s="3">
        <f>F5</f>
        <v>50.5</v>
      </c>
      <c r="J6" s="1">
        <v>0.9</v>
      </c>
      <c r="K6" s="5">
        <v>0.73</v>
      </c>
      <c r="L6" s="1">
        <f>I6/$I$7*K6</f>
        <v>3.253980863609081E-3</v>
      </c>
      <c r="M6" s="1" t="s">
        <v>27</v>
      </c>
      <c r="N6" s="1">
        <f>L6*$N$3</f>
        <v>2.1542272637007204E-3</v>
      </c>
    </row>
    <row r="7" spans="1:16" x14ac:dyDescent="0.25">
      <c r="A7">
        <v>4</v>
      </c>
      <c r="B7" t="s">
        <v>12</v>
      </c>
      <c r="C7">
        <v>1.33</v>
      </c>
      <c r="D7">
        <v>1.46</v>
      </c>
      <c r="E7">
        <v>544240.80000000005</v>
      </c>
      <c r="F7">
        <v>11329.2</v>
      </c>
      <c r="G7">
        <v>1.456</v>
      </c>
      <c r="I7" s="3">
        <f>F7</f>
        <v>11329.2</v>
      </c>
      <c r="J7" s="1">
        <v>1.3</v>
      </c>
      <c r="K7" s="5">
        <v>1</v>
      </c>
      <c r="L7" s="1">
        <f>I7/$I$7*K7</f>
        <v>1</v>
      </c>
      <c r="M7" s="1" t="s">
        <v>22</v>
      </c>
      <c r="N7" s="1">
        <f>L7*$N$3</f>
        <v>0.66202825216107963</v>
      </c>
    </row>
    <row r="8" spans="1:16" x14ac:dyDescent="0.25">
      <c r="A8">
        <v>5</v>
      </c>
      <c r="B8" t="s">
        <v>12</v>
      </c>
      <c r="C8">
        <v>1.61</v>
      </c>
      <c r="D8">
        <v>0.3</v>
      </c>
      <c r="E8">
        <v>110446.9</v>
      </c>
      <c r="F8">
        <v>2350.5</v>
      </c>
      <c r="G8">
        <v>0.30199999999999999</v>
      </c>
      <c r="I8" s="3">
        <f>F8</f>
        <v>2350.5</v>
      </c>
      <c r="J8" s="1">
        <v>1.6</v>
      </c>
      <c r="K8" s="5">
        <v>0.68</v>
      </c>
      <c r="L8" s="1">
        <f>I8/$I$7*K8</f>
        <v>0.14108145323588603</v>
      </c>
      <c r="M8" s="1" t="s">
        <v>23</v>
      </c>
      <c r="N8" s="1">
        <f>L8*$N$3</f>
        <v>9.3399907898098725E-2</v>
      </c>
      <c r="P8" t="s">
        <v>25</v>
      </c>
    </row>
    <row r="9" spans="1:16" x14ac:dyDescent="0.25">
      <c r="A9">
        <v>6</v>
      </c>
      <c r="B9" t="s">
        <v>12</v>
      </c>
      <c r="C9">
        <v>6</v>
      </c>
      <c r="D9">
        <v>0.78</v>
      </c>
      <c r="E9">
        <v>264144.8</v>
      </c>
      <c r="F9">
        <v>6039.8</v>
      </c>
      <c r="G9">
        <v>0.77600000000000002</v>
      </c>
      <c r="I9" s="3">
        <f>F9</f>
        <v>6039.8</v>
      </c>
      <c r="J9" s="1">
        <v>5.98</v>
      </c>
      <c r="K9" s="5">
        <v>1.1599999999999999</v>
      </c>
      <c r="L9" s="1">
        <f>I9/$I$7*K9</f>
        <v>0.61841683437488959</v>
      </c>
      <c r="M9" s="1" t="s">
        <v>61</v>
      </c>
      <c r="N9" s="1">
        <f t="shared" ref="N9" si="0">L9*$N$3</f>
        <v>0.40940941596819602</v>
      </c>
      <c r="P9" s="4">
        <f>N9/(N9+N8)*100</f>
        <v>81.424388239281086</v>
      </c>
    </row>
    <row r="10" spans="1:16" x14ac:dyDescent="0.25">
      <c r="I10" s="1"/>
      <c r="J10" s="1"/>
      <c r="K10" s="5"/>
      <c r="L10" s="1"/>
      <c r="M10" s="1"/>
      <c r="N10" s="1"/>
    </row>
    <row r="11" spans="1:16" x14ac:dyDescent="0.25">
      <c r="A11" t="s">
        <v>13</v>
      </c>
      <c r="B11" t="s">
        <v>14</v>
      </c>
      <c r="C11" t="s">
        <v>14</v>
      </c>
      <c r="D11">
        <v>100</v>
      </c>
      <c r="E11">
        <v>20439950.399999999</v>
      </c>
      <c r="F11">
        <v>778369.4</v>
      </c>
      <c r="G11">
        <v>100</v>
      </c>
      <c r="I11" s="1"/>
      <c r="J11" s="1"/>
      <c r="K11" s="5"/>
      <c r="L11" s="1"/>
      <c r="M11" s="1"/>
      <c r="N11" s="1"/>
    </row>
    <row r="12" spans="1:16" x14ac:dyDescent="0.25">
      <c r="I12" s="1"/>
      <c r="J12" s="1"/>
      <c r="K12" s="5"/>
      <c r="L12" s="1"/>
      <c r="M12" s="1"/>
      <c r="N12" s="1"/>
    </row>
    <row r="13" spans="1:16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I13" s="1" t="s">
        <v>38</v>
      </c>
      <c r="J13" s="1"/>
      <c r="K13" s="5" t="s">
        <v>15</v>
      </c>
      <c r="L13" s="1"/>
      <c r="M13" s="1"/>
      <c r="N13" s="1"/>
    </row>
    <row r="14" spans="1:16" ht="30" x14ac:dyDescent="0.25">
      <c r="C14" t="s">
        <v>7</v>
      </c>
      <c r="D14" t="s">
        <v>8</v>
      </c>
      <c r="E14" t="s">
        <v>9</v>
      </c>
      <c r="F14" t="s">
        <v>10</v>
      </c>
      <c r="G14" t="s">
        <v>11</v>
      </c>
      <c r="I14" s="1"/>
      <c r="J14" s="1"/>
      <c r="K14" s="6" t="s">
        <v>24</v>
      </c>
      <c r="L14" s="3">
        <v>9.4200000000000006E-2</v>
      </c>
      <c r="M14" s="2" t="s">
        <v>16</v>
      </c>
      <c r="N14" s="3">
        <f>(L14/142.29)*1000</f>
        <v>0.66202825216107963</v>
      </c>
    </row>
    <row r="15" spans="1:16" x14ac:dyDescent="0.25">
      <c r="A15">
        <v>1</v>
      </c>
      <c r="B15" t="s">
        <v>12</v>
      </c>
      <c r="C15">
        <v>0.06</v>
      </c>
      <c r="D15">
        <v>0</v>
      </c>
      <c r="E15">
        <v>33.9</v>
      </c>
      <c r="F15">
        <v>0.6</v>
      </c>
      <c r="G15">
        <v>0</v>
      </c>
      <c r="I15" s="1" t="s">
        <v>17</v>
      </c>
      <c r="J15" s="1" t="s">
        <v>18</v>
      </c>
      <c r="K15" s="5" t="s">
        <v>19</v>
      </c>
      <c r="L15" s="1" t="s">
        <v>20</v>
      </c>
      <c r="M15" s="1"/>
      <c r="N15" s="1" t="s">
        <v>21</v>
      </c>
    </row>
    <row r="16" spans="1:16" x14ac:dyDescent="0.25">
      <c r="A16">
        <v>2</v>
      </c>
      <c r="B16" t="s">
        <v>12</v>
      </c>
      <c r="C16">
        <v>0.6</v>
      </c>
      <c r="D16">
        <v>97.43</v>
      </c>
      <c r="E16">
        <v>19017983.300000001</v>
      </c>
      <c r="F16">
        <v>698217.2</v>
      </c>
      <c r="G16">
        <v>97.429000000000002</v>
      </c>
      <c r="I16" s="1"/>
      <c r="J16" s="1"/>
      <c r="K16" s="5"/>
      <c r="L16" s="1"/>
      <c r="M16" s="1"/>
      <c r="N16" s="1"/>
    </row>
    <row r="17" spans="1:16" x14ac:dyDescent="0.25">
      <c r="A17">
        <v>3</v>
      </c>
      <c r="B17" t="s">
        <v>12</v>
      </c>
      <c r="C17">
        <v>0.96</v>
      </c>
      <c r="D17">
        <v>0.01</v>
      </c>
      <c r="E17">
        <v>1645</v>
      </c>
      <c r="F17">
        <v>48.8</v>
      </c>
      <c r="G17">
        <v>7.0000000000000001E-3</v>
      </c>
      <c r="I17" s="3">
        <f>F17</f>
        <v>48.8</v>
      </c>
      <c r="J17" s="1">
        <v>0.9</v>
      </c>
      <c r="K17" s="5">
        <v>0.73</v>
      </c>
      <c r="L17" s="1">
        <f>I17/$I$18*K17</f>
        <v>3.3819396977291709E-3</v>
      </c>
      <c r="M17" s="1" t="s">
        <v>27</v>
      </c>
      <c r="N17" s="1">
        <f>L17*$N$14</f>
        <v>2.238939627001813E-3</v>
      </c>
    </row>
    <row r="18" spans="1:16" x14ac:dyDescent="0.25">
      <c r="A18">
        <v>4</v>
      </c>
      <c r="B18" t="s">
        <v>12</v>
      </c>
      <c r="C18">
        <v>1.23</v>
      </c>
      <c r="D18">
        <v>0</v>
      </c>
      <c r="E18">
        <v>694.7</v>
      </c>
      <c r="F18">
        <v>27.8</v>
      </c>
      <c r="G18">
        <v>4.0000000000000001E-3</v>
      </c>
      <c r="I18" s="3">
        <f>F19</f>
        <v>10533.6</v>
      </c>
      <c r="J18" s="1">
        <v>1.3</v>
      </c>
      <c r="K18" s="5">
        <v>1</v>
      </c>
      <c r="L18" s="1">
        <f>I18/$I$18*K18</f>
        <v>1</v>
      </c>
      <c r="M18" s="1" t="s">
        <v>22</v>
      </c>
      <c r="N18" s="1">
        <f t="shared" ref="N18:N19" si="1">L18*$N$14</f>
        <v>0.66202825216107963</v>
      </c>
    </row>
    <row r="19" spans="1:16" x14ac:dyDescent="0.25">
      <c r="A19">
        <v>5</v>
      </c>
      <c r="B19" t="s">
        <v>12</v>
      </c>
      <c r="C19">
        <v>1.32</v>
      </c>
      <c r="D19">
        <v>1.47</v>
      </c>
      <c r="E19">
        <v>511516.2</v>
      </c>
      <c r="F19">
        <v>10533.6</v>
      </c>
      <c r="G19">
        <v>1.47</v>
      </c>
      <c r="I19" s="3">
        <f>F20</f>
        <v>2183.4</v>
      </c>
      <c r="J19" s="1">
        <v>1.6</v>
      </c>
      <c r="K19" s="5">
        <v>0.68</v>
      </c>
      <c r="L19" s="1">
        <f>I19/$I$18*K19</f>
        <v>0.14095010252904991</v>
      </c>
      <c r="M19" s="1" t="s">
        <v>23</v>
      </c>
      <c r="N19" s="1">
        <f t="shared" si="1"/>
        <v>9.3312950019231886E-2</v>
      </c>
      <c r="P19" t="s">
        <v>25</v>
      </c>
    </row>
    <row r="20" spans="1:16" x14ac:dyDescent="0.25">
      <c r="A20">
        <v>6</v>
      </c>
      <c r="B20" t="s">
        <v>12</v>
      </c>
      <c r="C20">
        <v>1.61</v>
      </c>
      <c r="D20">
        <v>0.3</v>
      </c>
      <c r="E20">
        <v>104069.4</v>
      </c>
      <c r="F20">
        <v>2183.4</v>
      </c>
      <c r="G20">
        <v>0.30499999999999999</v>
      </c>
      <c r="I20" s="3">
        <f>F21</f>
        <v>5633.6</v>
      </c>
      <c r="J20" s="1">
        <v>5.98</v>
      </c>
      <c r="K20" s="5">
        <v>1.1599999999999999</v>
      </c>
      <c r="L20" s="1">
        <f t="shared" ref="L20" si="2">I20/$I$18*K20</f>
        <v>0.62039340776182872</v>
      </c>
      <c r="M20" s="1" t="s">
        <v>61</v>
      </c>
      <c r="N20" s="1">
        <f>L20*$N$14</f>
        <v>0.41071796339281946</v>
      </c>
      <c r="P20">
        <f>N20/(N20+N19)*100</f>
        <v>81.486661326475556</v>
      </c>
    </row>
    <row r="21" spans="1:16" x14ac:dyDescent="0.25">
      <c r="A21">
        <v>7</v>
      </c>
      <c r="B21" t="s">
        <v>12</v>
      </c>
      <c r="C21">
        <v>6</v>
      </c>
      <c r="D21">
        <v>0.79</v>
      </c>
      <c r="E21">
        <v>251909.1</v>
      </c>
      <c r="F21">
        <v>5633.6</v>
      </c>
      <c r="G21">
        <v>0.78600000000000003</v>
      </c>
    </row>
    <row r="23" spans="1:16" x14ac:dyDescent="0.25">
      <c r="A23" t="s">
        <v>13</v>
      </c>
      <c r="B23" t="s">
        <v>14</v>
      </c>
      <c r="C23" t="s">
        <v>14</v>
      </c>
      <c r="D23">
        <v>100</v>
      </c>
      <c r="E23">
        <v>19887851.5</v>
      </c>
      <c r="F23">
        <v>716644.9</v>
      </c>
      <c r="G23">
        <v>100</v>
      </c>
    </row>
    <row r="26" spans="1:16" x14ac:dyDescent="0.25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I26" s="1" t="s">
        <v>35</v>
      </c>
      <c r="J26" s="1"/>
      <c r="K26" s="5" t="s">
        <v>15</v>
      </c>
      <c r="L26" s="1"/>
      <c r="M26" s="1"/>
      <c r="N26" s="1"/>
    </row>
    <row r="27" spans="1:16" ht="30" x14ac:dyDescent="0.25">
      <c r="C27" t="s">
        <v>7</v>
      </c>
      <c r="D27" t="s">
        <v>8</v>
      </c>
      <c r="E27" t="s">
        <v>9</v>
      </c>
      <c r="F27" t="s">
        <v>10</v>
      </c>
      <c r="G27" t="s">
        <v>11</v>
      </c>
      <c r="I27" s="1"/>
      <c r="J27" s="1"/>
      <c r="K27" s="6" t="s">
        <v>24</v>
      </c>
      <c r="L27" s="3">
        <v>0.10630000000000001</v>
      </c>
      <c r="M27" s="2" t="s">
        <v>16</v>
      </c>
      <c r="N27" s="3">
        <f>(L27/142.29)*1000</f>
        <v>0.7470658514301779</v>
      </c>
    </row>
    <row r="28" spans="1:16" x14ac:dyDescent="0.25">
      <c r="A28">
        <v>1</v>
      </c>
      <c r="B28" t="s">
        <v>12</v>
      </c>
      <c r="C28">
        <v>0.02</v>
      </c>
      <c r="D28">
        <v>0</v>
      </c>
      <c r="E28">
        <v>38.1</v>
      </c>
      <c r="F28">
        <v>0.6</v>
      </c>
      <c r="G28">
        <v>0</v>
      </c>
      <c r="I28" s="1" t="s">
        <v>17</v>
      </c>
      <c r="J28" s="1" t="s">
        <v>18</v>
      </c>
      <c r="K28" s="5" t="s">
        <v>19</v>
      </c>
      <c r="L28" s="1" t="s">
        <v>20</v>
      </c>
      <c r="M28" s="1"/>
      <c r="N28" s="1" t="s">
        <v>21</v>
      </c>
    </row>
    <row r="29" spans="1:16" x14ac:dyDescent="0.25">
      <c r="A29">
        <v>2</v>
      </c>
      <c r="B29" t="s">
        <v>12</v>
      </c>
      <c r="C29">
        <v>0.6</v>
      </c>
      <c r="D29">
        <v>97.33</v>
      </c>
      <c r="E29">
        <v>24321102.699999999</v>
      </c>
      <c r="F29">
        <v>779632.9</v>
      </c>
      <c r="G29">
        <v>97.328999999999994</v>
      </c>
      <c r="I29" s="1"/>
      <c r="J29" s="1"/>
      <c r="K29" s="5"/>
      <c r="L29" s="1"/>
      <c r="M29" s="1"/>
      <c r="N29" s="1"/>
    </row>
    <row r="30" spans="1:16" x14ac:dyDescent="0.25">
      <c r="A30">
        <v>3</v>
      </c>
      <c r="B30" t="s">
        <v>12</v>
      </c>
      <c r="C30">
        <v>0.96</v>
      </c>
      <c r="D30">
        <v>0.01</v>
      </c>
      <c r="E30">
        <v>1898.1</v>
      </c>
      <c r="F30">
        <v>56.9</v>
      </c>
      <c r="G30">
        <v>7.0000000000000001E-3</v>
      </c>
      <c r="I30" s="3">
        <f>F30</f>
        <v>56.9</v>
      </c>
      <c r="J30" s="1">
        <v>0.9</v>
      </c>
      <c r="K30" s="5">
        <v>0.73</v>
      </c>
      <c r="L30" s="1">
        <f>I30/$I$31*K30</f>
        <v>3.2018284269515686E-3</v>
      </c>
      <c r="M30" s="1" t="s">
        <v>27</v>
      </c>
      <c r="N30" s="1">
        <f>L30*$N$27</f>
        <v>2.3919766799139208E-3</v>
      </c>
    </row>
    <row r="31" spans="1:16" x14ac:dyDescent="0.25">
      <c r="A31">
        <v>4</v>
      </c>
      <c r="B31" t="s">
        <v>12</v>
      </c>
      <c r="C31">
        <v>1.23</v>
      </c>
      <c r="D31">
        <v>0</v>
      </c>
      <c r="E31">
        <v>856.4</v>
      </c>
      <c r="F31">
        <v>35.799999999999997</v>
      </c>
      <c r="G31">
        <v>4.0000000000000001E-3</v>
      </c>
      <c r="I31" s="3">
        <f>F32</f>
        <v>12972.9</v>
      </c>
      <c r="J31" s="1">
        <v>1.3</v>
      </c>
      <c r="K31" s="5">
        <v>1</v>
      </c>
      <c r="L31" s="1">
        <f>I31/$I$31*K31</f>
        <v>1</v>
      </c>
      <c r="M31" s="1" t="s">
        <v>22</v>
      </c>
      <c r="N31" s="1">
        <f>L31*$N$27</f>
        <v>0.7470658514301779</v>
      </c>
    </row>
    <row r="32" spans="1:16" x14ac:dyDescent="0.25">
      <c r="A32">
        <v>5</v>
      </c>
      <c r="B32" t="s">
        <v>12</v>
      </c>
      <c r="C32">
        <v>1.33</v>
      </c>
      <c r="D32">
        <v>1.62</v>
      </c>
      <c r="E32">
        <v>590658.30000000005</v>
      </c>
      <c r="F32">
        <v>12972.9</v>
      </c>
      <c r="G32">
        <v>1.62</v>
      </c>
      <c r="I32" s="3">
        <f>F33</f>
        <v>3967.6</v>
      </c>
      <c r="J32" s="1">
        <v>1.6</v>
      </c>
      <c r="K32" s="5">
        <v>0.68</v>
      </c>
      <c r="L32" s="1">
        <f>I32/$I$31*K32</f>
        <v>0.20796953649530947</v>
      </c>
      <c r="M32" s="1" t="s">
        <v>23</v>
      </c>
      <c r="N32" s="1">
        <f>L32*$N$27</f>
        <v>0.15536693885340783</v>
      </c>
      <c r="P32" t="s">
        <v>25</v>
      </c>
    </row>
    <row r="33" spans="1:16" x14ac:dyDescent="0.25">
      <c r="A33">
        <v>6</v>
      </c>
      <c r="B33" t="s">
        <v>12</v>
      </c>
      <c r="C33">
        <v>1.62</v>
      </c>
      <c r="D33">
        <v>0.5</v>
      </c>
      <c r="E33">
        <v>181585.5</v>
      </c>
      <c r="F33">
        <v>3967.6</v>
      </c>
      <c r="G33">
        <v>0.495</v>
      </c>
      <c r="I33" s="3">
        <f>F34</f>
        <v>4358.3</v>
      </c>
      <c r="J33" s="1">
        <v>5.98</v>
      </c>
      <c r="K33" s="5">
        <v>1.1599999999999999</v>
      </c>
      <c r="L33" s="1">
        <f t="shared" ref="L33" si="3">I33/$I$31*K33</f>
        <v>0.38970685043436704</v>
      </c>
      <c r="M33" s="1" t="s">
        <v>61</v>
      </c>
      <c r="N33" s="1">
        <f>L33*$N$27</f>
        <v>0.29113668002792342</v>
      </c>
      <c r="P33" s="4">
        <f>N33/(N33+N32)*100</f>
        <v>65.203655181415172</v>
      </c>
    </row>
    <row r="34" spans="1:16" x14ac:dyDescent="0.25">
      <c r="A34">
        <v>7</v>
      </c>
      <c r="B34" t="s">
        <v>12</v>
      </c>
      <c r="C34">
        <v>5.99</v>
      </c>
      <c r="D34">
        <v>0.54</v>
      </c>
      <c r="E34">
        <v>204990</v>
      </c>
      <c r="F34">
        <v>4358.3</v>
      </c>
      <c r="G34">
        <v>0.54400000000000004</v>
      </c>
      <c r="I34" s="1"/>
      <c r="J34" s="1"/>
      <c r="K34" s="5"/>
      <c r="L34" s="1"/>
      <c r="M34" s="1"/>
      <c r="N34" s="1"/>
    </row>
    <row r="35" spans="1:16" x14ac:dyDescent="0.25">
      <c r="I35" s="1"/>
      <c r="J35" s="1"/>
      <c r="K35" s="5"/>
      <c r="L35" s="1"/>
      <c r="M35" s="1"/>
      <c r="N35" s="1"/>
    </row>
    <row r="36" spans="1:16" x14ac:dyDescent="0.25">
      <c r="A36" t="s">
        <v>13</v>
      </c>
      <c r="B36" t="s">
        <v>14</v>
      </c>
      <c r="C36" t="s">
        <v>14</v>
      </c>
      <c r="D36">
        <v>100</v>
      </c>
      <c r="E36">
        <v>25301129.199999999</v>
      </c>
      <c r="F36">
        <v>801025</v>
      </c>
      <c r="G36">
        <v>100</v>
      </c>
      <c r="I36" s="1"/>
      <c r="J36" s="1"/>
      <c r="K36" s="5"/>
      <c r="L36" s="1"/>
      <c r="M36" s="1"/>
      <c r="N36" s="1"/>
    </row>
    <row r="37" spans="1:16" x14ac:dyDescent="0.25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I37" s="1" t="s">
        <v>36</v>
      </c>
      <c r="J37" s="1"/>
      <c r="K37" s="5" t="s">
        <v>15</v>
      </c>
      <c r="L37" s="1"/>
      <c r="M37" s="1"/>
      <c r="N37" s="1"/>
    </row>
    <row r="38" spans="1:16" ht="30" x14ac:dyDescent="0.25">
      <c r="C38" t="s">
        <v>7</v>
      </c>
      <c r="D38" t="s">
        <v>8</v>
      </c>
      <c r="E38" t="s">
        <v>9</v>
      </c>
      <c r="F38" t="s">
        <v>10</v>
      </c>
      <c r="G38" t="s">
        <v>11</v>
      </c>
      <c r="I38" s="1"/>
      <c r="J38" s="1"/>
      <c r="K38" s="6" t="s">
        <v>24</v>
      </c>
      <c r="L38" s="3">
        <v>0.10630000000000001</v>
      </c>
      <c r="M38" s="2" t="s">
        <v>16</v>
      </c>
      <c r="N38" s="3">
        <f>(L38/142.29)*1000</f>
        <v>0.7470658514301779</v>
      </c>
    </row>
    <row r="39" spans="1:16" x14ac:dyDescent="0.25">
      <c r="A39">
        <v>1</v>
      </c>
      <c r="B39" t="s">
        <v>12</v>
      </c>
      <c r="C39">
        <v>0.01</v>
      </c>
      <c r="D39">
        <v>0</v>
      </c>
      <c r="E39">
        <v>53.1</v>
      </c>
      <c r="F39">
        <v>1.1000000000000001</v>
      </c>
      <c r="G39">
        <v>0</v>
      </c>
      <c r="I39" s="1" t="s">
        <v>17</v>
      </c>
      <c r="J39" s="1" t="s">
        <v>18</v>
      </c>
      <c r="K39" s="5" t="s">
        <v>19</v>
      </c>
      <c r="L39" s="1" t="s">
        <v>20</v>
      </c>
      <c r="M39" s="1"/>
      <c r="N39" s="1" t="s">
        <v>21</v>
      </c>
    </row>
    <row r="40" spans="1:16" x14ac:dyDescent="0.25">
      <c r="A40">
        <v>2</v>
      </c>
      <c r="B40" t="s">
        <v>12</v>
      </c>
      <c r="C40">
        <v>0.6</v>
      </c>
      <c r="D40">
        <v>97.32</v>
      </c>
      <c r="E40">
        <v>25137851.899999999</v>
      </c>
      <c r="F40">
        <v>762903.3</v>
      </c>
      <c r="G40">
        <v>97.319000000000003</v>
      </c>
      <c r="I40" s="1"/>
      <c r="J40" s="1"/>
      <c r="K40" s="5"/>
      <c r="L40" s="1"/>
      <c r="M40" s="1"/>
      <c r="N40" s="1"/>
    </row>
    <row r="41" spans="1:16" x14ac:dyDescent="0.25">
      <c r="A41">
        <v>3</v>
      </c>
      <c r="B41" t="s">
        <v>12</v>
      </c>
      <c r="C41">
        <v>0.96</v>
      </c>
      <c r="D41">
        <v>0.01</v>
      </c>
      <c r="E41">
        <v>1972.2</v>
      </c>
      <c r="F41">
        <v>56.1</v>
      </c>
      <c r="G41">
        <v>7.0000000000000001E-3</v>
      </c>
      <c r="I41" s="3">
        <f>F41</f>
        <v>56.1</v>
      </c>
      <c r="J41" s="1">
        <v>0.9</v>
      </c>
      <c r="K41" s="5">
        <v>0.73</v>
      </c>
      <c r="L41" s="1">
        <f>I41/$I$42*K41</f>
        <v>3.2230722009727532E-3</v>
      </c>
      <c r="M41" s="1" t="s">
        <v>27</v>
      </c>
      <c r="N41" s="1">
        <f>L41*$N$38</f>
        <v>2.4078471780406472E-3</v>
      </c>
    </row>
    <row r="42" spans="1:16" x14ac:dyDescent="0.25">
      <c r="A42">
        <v>4</v>
      </c>
      <c r="B42" t="s">
        <v>12</v>
      </c>
      <c r="C42">
        <v>1.23</v>
      </c>
      <c r="D42">
        <v>0</v>
      </c>
      <c r="E42">
        <v>831.4</v>
      </c>
      <c r="F42">
        <v>35.200000000000003</v>
      </c>
      <c r="G42">
        <v>4.0000000000000001E-3</v>
      </c>
      <c r="I42" s="3">
        <f>F43</f>
        <v>12706.2</v>
      </c>
      <c r="J42" s="1">
        <v>1.3</v>
      </c>
      <c r="K42" s="5">
        <v>1</v>
      </c>
      <c r="L42" s="1">
        <f t="shared" ref="L42:L44" si="4">I42/$I$42*K42</f>
        <v>1</v>
      </c>
      <c r="M42" s="1" t="s">
        <v>22</v>
      </c>
      <c r="N42" s="1">
        <f t="shared" ref="N42:N44" si="5">L42*$N$38</f>
        <v>0.7470658514301779</v>
      </c>
    </row>
    <row r="43" spans="1:16" x14ac:dyDescent="0.25">
      <c r="A43">
        <v>5</v>
      </c>
      <c r="B43" t="s">
        <v>12</v>
      </c>
      <c r="C43">
        <v>1.33</v>
      </c>
      <c r="D43">
        <v>1.62</v>
      </c>
      <c r="E43">
        <v>620382.30000000005</v>
      </c>
      <c r="F43">
        <v>12706.2</v>
      </c>
      <c r="G43">
        <v>1.621</v>
      </c>
      <c r="I43" s="3">
        <f>F44</f>
        <v>3911.9</v>
      </c>
      <c r="J43" s="1">
        <v>1.6</v>
      </c>
      <c r="K43" s="5">
        <v>0.68</v>
      </c>
      <c r="L43" s="1">
        <f t="shared" si="4"/>
        <v>0.20935385874612394</v>
      </c>
      <c r="M43" s="1" t="s">
        <v>23</v>
      </c>
      <c r="N43" s="1">
        <f>L43*$N$38</f>
        <v>0.15640111873436627</v>
      </c>
      <c r="P43" t="s">
        <v>25</v>
      </c>
    </row>
    <row r="44" spans="1:16" x14ac:dyDescent="0.25">
      <c r="A44">
        <v>6</v>
      </c>
      <c r="B44" t="s">
        <v>12</v>
      </c>
      <c r="C44">
        <v>1.62</v>
      </c>
      <c r="D44">
        <v>0.5</v>
      </c>
      <c r="E44">
        <v>186441</v>
      </c>
      <c r="F44">
        <v>3911.9</v>
      </c>
      <c r="G44">
        <v>0.499</v>
      </c>
      <c r="I44" s="3">
        <f>F45</f>
        <v>4308.2</v>
      </c>
      <c r="J44" s="1">
        <v>5.98</v>
      </c>
      <c r="K44" s="5">
        <v>1.1599999999999999</v>
      </c>
      <c r="L44" s="1">
        <f t="shared" si="4"/>
        <v>0.39331287088193156</v>
      </c>
      <c r="M44" s="1" t="s">
        <v>61</v>
      </c>
      <c r="N44" s="1">
        <f t="shared" si="5"/>
        <v>0.29383061476385786</v>
      </c>
      <c r="P44">
        <f>N44/(N44+N43)*100</f>
        <v>65.262084589383321</v>
      </c>
    </row>
    <row r="45" spans="1:16" x14ac:dyDescent="0.25">
      <c r="A45">
        <v>7</v>
      </c>
      <c r="B45" t="s">
        <v>12</v>
      </c>
      <c r="C45">
        <v>5.99</v>
      </c>
      <c r="D45">
        <v>0.55000000000000004</v>
      </c>
      <c r="E45">
        <v>208825.4</v>
      </c>
      <c r="F45">
        <v>4308.2</v>
      </c>
      <c r="G45">
        <v>0.55000000000000004</v>
      </c>
    </row>
    <row r="47" spans="1:16" x14ac:dyDescent="0.25">
      <c r="A47" t="s">
        <v>13</v>
      </c>
      <c r="B47" t="s">
        <v>14</v>
      </c>
      <c r="C47" t="s">
        <v>14</v>
      </c>
      <c r="D47">
        <v>100</v>
      </c>
      <c r="E47">
        <v>26156357.399999999</v>
      </c>
      <c r="F47">
        <v>783922.1</v>
      </c>
      <c r="G47">
        <v>100</v>
      </c>
    </row>
    <row r="52" spans="1:16" x14ac:dyDescent="0.25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6</v>
      </c>
      <c r="I52" s="1" t="s">
        <v>39</v>
      </c>
      <c r="J52" s="1"/>
      <c r="K52" s="5" t="s">
        <v>15</v>
      </c>
      <c r="L52" s="1"/>
      <c r="M52" s="1"/>
      <c r="N52" s="1"/>
    </row>
    <row r="53" spans="1:16" ht="30" x14ac:dyDescent="0.25">
      <c r="C53" t="s">
        <v>7</v>
      </c>
      <c r="D53" t="s">
        <v>8</v>
      </c>
      <c r="E53" t="s">
        <v>9</v>
      </c>
      <c r="F53" t="s">
        <v>10</v>
      </c>
      <c r="G53" t="s">
        <v>11</v>
      </c>
      <c r="I53" s="1"/>
      <c r="J53" s="1"/>
      <c r="K53" s="6" t="s">
        <v>24</v>
      </c>
      <c r="L53" s="3">
        <v>0.1033</v>
      </c>
      <c r="M53" s="2" t="s">
        <v>16</v>
      </c>
      <c r="N53" s="3">
        <f>(L53/142.29)*1000</f>
        <v>0.72598214913205428</v>
      </c>
    </row>
    <row r="54" spans="1:16" x14ac:dyDescent="0.25">
      <c r="A54">
        <v>1</v>
      </c>
      <c r="B54" t="s">
        <v>12</v>
      </c>
      <c r="C54">
        <v>0.04</v>
      </c>
      <c r="D54">
        <v>0</v>
      </c>
      <c r="E54">
        <v>34.1</v>
      </c>
      <c r="F54">
        <v>0.9</v>
      </c>
      <c r="G54">
        <v>0</v>
      </c>
      <c r="I54" s="1" t="s">
        <v>17</v>
      </c>
      <c r="J54" s="1" t="s">
        <v>18</v>
      </c>
      <c r="K54" s="5" t="s">
        <v>19</v>
      </c>
      <c r="L54" s="1" t="s">
        <v>20</v>
      </c>
      <c r="M54" s="1"/>
      <c r="N54" s="1" t="s">
        <v>21</v>
      </c>
    </row>
    <row r="55" spans="1:16" x14ac:dyDescent="0.25">
      <c r="A55">
        <v>2</v>
      </c>
      <c r="B55" t="s">
        <v>12</v>
      </c>
      <c r="C55">
        <v>0.6</v>
      </c>
      <c r="D55">
        <v>97.38</v>
      </c>
      <c r="E55">
        <v>22820732.399999999</v>
      </c>
      <c r="F55">
        <v>750675</v>
      </c>
      <c r="G55">
        <v>97.376999999999995</v>
      </c>
      <c r="I55" s="1"/>
      <c r="J55" s="1"/>
      <c r="K55" s="5"/>
      <c r="L55" s="1"/>
      <c r="M55" s="1"/>
      <c r="N55" s="1"/>
    </row>
    <row r="56" spans="1:16" x14ac:dyDescent="0.25">
      <c r="A56">
        <v>3</v>
      </c>
      <c r="B56" t="s">
        <v>12</v>
      </c>
      <c r="C56">
        <v>0.96</v>
      </c>
      <c r="D56">
        <v>0.01</v>
      </c>
      <c r="E56">
        <v>1837.3</v>
      </c>
      <c r="F56">
        <v>55.1</v>
      </c>
      <c r="G56">
        <v>7.0000000000000001E-3</v>
      </c>
      <c r="I56" s="3">
        <f>F56</f>
        <v>55.1</v>
      </c>
      <c r="J56" s="1">
        <v>0.9</v>
      </c>
      <c r="K56" s="5">
        <v>0.73</v>
      </c>
      <c r="L56" s="1">
        <f>I56/$I$57*K56</f>
        <v>3.2885571325789779E-3</v>
      </c>
      <c r="M56" s="1" t="s">
        <v>27</v>
      </c>
      <c r="N56" s="1">
        <f>L56*$N$53</f>
        <v>2.3874337746532322E-3</v>
      </c>
    </row>
    <row r="57" spans="1:16" x14ac:dyDescent="0.25">
      <c r="A57">
        <v>4</v>
      </c>
      <c r="B57" t="s">
        <v>12</v>
      </c>
      <c r="C57">
        <v>1.23</v>
      </c>
      <c r="D57">
        <v>0.01</v>
      </c>
      <c r="E57">
        <v>973.1</v>
      </c>
      <c r="F57">
        <v>40.700000000000003</v>
      </c>
      <c r="G57">
        <v>5.0000000000000001E-3</v>
      </c>
      <c r="I57" s="3">
        <f>F58</f>
        <v>12231.2</v>
      </c>
      <c r="J57" s="1">
        <v>1.3</v>
      </c>
      <c r="K57" s="5">
        <v>1</v>
      </c>
      <c r="L57" s="1">
        <f t="shared" ref="L57:L59" si="6">I57/$I$57*K57</f>
        <v>1</v>
      </c>
      <c r="M57" s="1" t="s">
        <v>22</v>
      </c>
      <c r="N57" s="1">
        <f t="shared" ref="N57:N59" si="7">L57*$N$53</f>
        <v>0.72598214913205428</v>
      </c>
    </row>
    <row r="58" spans="1:16" x14ac:dyDescent="0.25">
      <c r="A58">
        <v>5</v>
      </c>
      <c r="B58" t="s">
        <v>12</v>
      </c>
      <c r="C58">
        <v>1.33</v>
      </c>
      <c r="D58">
        <v>1.59</v>
      </c>
      <c r="E58">
        <v>568357.4</v>
      </c>
      <c r="F58">
        <v>12231.2</v>
      </c>
      <c r="G58">
        <v>1.587</v>
      </c>
      <c r="I58" s="3">
        <f>F59</f>
        <v>3186.9</v>
      </c>
      <c r="J58" s="1">
        <v>1.6</v>
      </c>
      <c r="K58" s="5">
        <v>0.68</v>
      </c>
      <c r="L58" s="1">
        <f t="shared" si="6"/>
        <v>0.17717738243181375</v>
      </c>
      <c r="M58" s="1" t="s">
        <v>23</v>
      </c>
      <c r="N58" s="1">
        <f t="shared" si="7"/>
        <v>0.12862761687544003</v>
      </c>
      <c r="P58" t="s">
        <v>25</v>
      </c>
    </row>
    <row r="59" spans="1:16" x14ac:dyDescent="0.25">
      <c r="A59">
        <v>6</v>
      </c>
      <c r="B59" t="s">
        <v>12</v>
      </c>
      <c r="C59">
        <v>1.62</v>
      </c>
      <c r="D59">
        <v>0.41</v>
      </c>
      <c r="E59">
        <v>146274.1</v>
      </c>
      <c r="F59">
        <v>3186.9</v>
      </c>
      <c r="G59">
        <v>0.41299999999999998</v>
      </c>
      <c r="I59" s="3">
        <f>F60</f>
        <v>4706.2</v>
      </c>
      <c r="J59" s="1">
        <v>5.98</v>
      </c>
      <c r="K59" s="5">
        <v>1.1599999999999999</v>
      </c>
      <c r="L59" s="1">
        <f t="shared" si="6"/>
        <v>0.44633331153116612</v>
      </c>
      <c r="M59" s="1" t="s">
        <v>61</v>
      </c>
      <c r="N59" s="1">
        <f t="shared" si="7"/>
        <v>0.32403001673462267</v>
      </c>
      <c r="P59" s="4">
        <f>N59/(N59+N58)*100</f>
        <v>71.583906395303387</v>
      </c>
    </row>
    <row r="60" spans="1:16" x14ac:dyDescent="0.25">
      <c r="A60">
        <v>7</v>
      </c>
      <c r="B60" t="s">
        <v>12</v>
      </c>
      <c r="C60">
        <v>5.99</v>
      </c>
      <c r="D60">
        <v>0.61</v>
      </c>
      <c r="E60">
        <v>217717.7</v>
      </c>
      <c r="F60">
        <v>4706.2</v>
      </c>
      <c r="G60">
        <v>0.61</v>
      </c>
      <c r="I60" s="1"/>
      <c r="J60" s="1"/>
      <c r="K60" s="5"/>
      <c r="L60" s="1"/>
      <c r="M60" s="1"/>
      <c r="N60" s="1"/>
    </row>
    <row r="61" spans="1:16" x14ac:dyDescent="0.25">
      <c r="I61" s="1"/>
      <c r="J61" s="1"/>
      <c r="K61" s="5"/>
      <c r="L61" s="1"/>
      <c r="M61" s="1"/>
      <c r="N61" s="1"/>
    </row>
    <row r="62" spans="1:16" x14ac:dyDescent="0.25">
      <c r="A62" t="s">
        <v>13</v>
      </c>
      <c r="B62" t="s">
        <v>14</v>
      </c>
      <c r="C62" t="s">
        <v>14</v>
      </c>
      <c r="D62">
        <v>100</v>
      </c>
      <c r="E62">
        <v>23755926.100000001</v>
      </c>
      <c r="F62">
        <v>770895.9</v>
      </c>
      <c r="G62">
        <v>100</v>
      </c>
      <c r="I62" s="1"/>
      <c r="J62" s="1"/>
      <c r="K62" s="5"/>
      <c r="L62" s="1"/>
      <c r="M62" s="1"/>
      <c r="N62" s="1"/>
    </row>
    <row r="63" spans="1:16" x14ac:dyDescent="0.25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6</v>
      </c>
      <c r="I63" s="1" t="s">
        <v>40</v>
      </c>
      <c r="J63" s="1"/>
      <c r="K63" s="5" t="s">
        <v>15</v>
      </c>
      <c r="L63" s="1"/>
      <c r="M63" s="1"/>
      <c r="N63" s="1"/>
    </row>
    <row r="64" spans="1:16" ht="30" x14ac:dyDescent="0.25">
      <c r="C64" t="s">
        <v>7</v>
      </c>
      <c r="D64" t="s">
        <v>8</v>
      </c>
      <c r="E64" t="s">
        <v>9</v>
      </c>
      <c r="F64" t="s">
        <v>10</v>
      </c>
      <c r="G64" t="s">
        <v>11</v>
      </c>
      <c r="I64" s="1"/>
      <c r="J64" s="1"/>
      <c r="K64" s="6" t="s">
        <v>24</v>
      </c>
      <c r="L64" s="3">
        <v>0.1033</v>
      </c>
      <c r="M64" s="2" t="s">
        <v>16</v>
      </c>
      <c r="N64" s="3">
        <f>(L64/142.29)*1000</f>
        <v>0.72598214913205428</v>
      </c>
    </row>
    <row r="65" spans="1:16" x14ac:dyDescent="0.25">
      <c r="A65">
        <v>1</v>
      </c>
      <c r="B65" t="s">
        <v>12</v>
      </c>
      <c r="C65">
        <v>0.06</v>
      </c>
      <c r="D65">
        <v>0</v>
      </c>
      <c r="E65">
        <v>37.200000000000003</v>
      </c>
      <c r="F65">
        <v>2</v>
      </c>
      <c r="G65">
        <v>0</v>
      </c>
      <c r="I65" s="1" t="s">
        <v>17</v>
      </c>
      <c r="J65" s="1" t="s">
        <v>18</v>
      </c>
      <c r="K65" s="5" t="s">
        <v>19</v>
      </c>
      <c r="L65" s="1" t="s">
        <v>20</v>
      </c>
      <c r="M65" s="1"/>
      <c r="N65" s="1" t="s">
        <v>21</v>
      </c>
    </row>
    <row r="66" spans="1:16" x14ac:dyDescent="0.25">
      <c r="A66">
        <v>2</v>
      </c>
      <c r="B66" t="s">
        <v>12</v>
      </c>
      <c r="C66">
        <v>0.6</v>
      </c>
      <c r="D66">
        <v>97.34</v>
      </c>
      <c r="E66">
        <v>22019583.600000001</v>
      </c>
      <c r="F66">
        <v>734097.4</v>
      </c>
      <c r="G66">
        <v>97.344999999999999</v>
      </c>
      <c r="I66" s="1"/>
      <c r="J66" s="1"/>
      <c r="K66" s="5"/>
      <c r="L66" s="1"/>
      <c r="M66" s="1"/>
      <c r="N66" s="1"/>
    </row>
    <row r="67" spans="1:16" x14ac:dyDescent="0.25">
      <c r="A67">
        <v>3</v>
      </c>
      <c r="B67" t="s">
        <v>12</v>
      </c>
      <c r="C67">
        <v>0.96</v>
      </c>
      <c r="D67">
        <v>0.01</v>
      </c>
      <c r="E67">
        <v>1826.1</v>
      </c>
      <c r="F67">
        <v>55</v>
      </c>
      <c r="G67">
        <v>7.0000000000000001E-3</v>
      </c>
      <c r="I67" s="3">
        <f>F67</f>
        <v>55</v>
      </c>
      <c r="J67" s="1">
        <v>0.9</v>
      </c>
      <c r="K67" s="5">
        <v>0.73</v>
      </c>
      <c r="L67" s="1">
        <f>I67/$I$68*K67</f>
        <v>3.3159072702196018E-3</v>
      </c>
      <c r="M67" s="1" t="s">
        <v>27</v>
      </c>
      <c r="N67" s="1">
        <f>L67*$N$64</f>
        <v>2.4072894863566298E-3</v>
      </c>
    </row>
    <row r="68" spans="1:16" x14ac:dyDescent="0.25">
      <c r="A68">
        <v>4</v>
      </c>
      <c r="B68" t="s">
        <v>12</v>
      </c>
      <c r="C68">
        <v>1.22</v>
      </c>
      <c r="D68">
        <v>0.01</v>
      </c>
      <c r="E68">
        <v>1022.4</v>
      </c>
      <c r="F68">
        <v>42.8</v>
      </c>
      <c r="G68">
        <v>6.0000000000000001E-3</v>
      </c>
      <c r="I68" s="3">
        <f>F69</f>
        <v>12108.3</v>
      </c>
      <c r="J68" s="1">
        <v>1.3</v>
      </c>
      <c r="K68" s="5">
        <v>1</v>
      </c>
      <c r="L68" s="1">
        <f t="shared" ref="L68:L70" si="8">I68/$I$68*K68</f>
        <v>1</v>
      </c>
      <c r="M68" s="1" t="s">
        <v>22</v>
      </c>
      <c r="N68" s="1">
        <f t="shared" ref="N68:N70" si="9">L68*$N$64</f>
        <v>0.72598214913205428</v>
      </c>
    </row>
    <row r="69" spans="1:16" x14ac:dyDescent="0.25">
      <c r="A69">
        <v>5</v>
      </c>
      <c r="B69" t="s">
        <v>12</v>
      </c>
      <c r="C69">
        <v>1.32</v>
      </c>
      <c r="D69">
        <v>1.61</v>
      </c>
      <c r="E69">
        <v>564169.30000000005</v>
      </c>
      <c r="F69">
        <v>12108.3</v>
      </c>
      <c r="G69">
        <v>1.6060000000000001</v>
      </c>
      <c r="I69" s="3">
        <f>F70</f>
        <v>3154.1</v>
      </c>
      <c r="J69" s="1">
        <v>1.6</v>
      </c>
      <c r="K69" s="5">
        <v>0.68</v>
      </c>
      <c r="L69" s="1">
        <f t="shared" si="8"/>
        <v>0.17713370167571008</v>
      </c>
      <c r="M69" s="1" t="s">
        <v>23</v>
      </c>
      <c r="N69" s="1">
        <f t="shared" si="9"/>
        <v>0.12859590542624816</v>
      </c>
      <c r="P69" t="s">
        <v>25</v>
      </c>
    </row>
    <row r="70" spans="1:16" x14ac:dyDescent="0.25">
      <c r="A70">
        <v>6</v>
      </c>
      <c r="B70" t="s">
        <v>12</v>
      </c>
      <c r="C70">
        <v>1.61</v>
      </c>
      <c r="D70">
        <v>0.42</v>
      </c>
      <c r="E70">
        <v>145409.70000000001</v>
      </c>
      <c r="F70">
        <v>3154.1</v>
      </c>
      <c r="G70">
        <v>0.41799999999999998</v>
      </c>
      <c r="I70" s="3">
        <f>F71</f>
        <v>4663.2</v>
      </c>
      <c r="J70" s="1">
        <v>5.98</v>
      </c>
      <c r="K70" s="5">
        <v>1.1599999999999999</v>
      </c>
      <c r="L70" s="1">
        <f t="shared" si="8"/>
        <v>0.44674413418894476</v>
      </c>
      <c r="M70" s="1" t="s">
        <v>61</v>
      </c>
      <c r="N70" s="1">
        <f t="shared" si="9"/>
        <v>0.32432826665062897</v>
      </c>
      <c r="P70">
        <f>N70/(N70+N69)*100</f>
        <v>71.607630293482998</v>
      </c>
    </row>
    <row r="71" spans="1:16" x14ac:dyDescent="0.25">
      <c r="A71">
        <v>7</v>
      </c>
      <c r="B71" t="s">
        <v>12</v>
      </c>
      <c r="C71">
        <v>5.99</v>
      </c>
      <c r="D71">
        <v>0.62</v>
      </c>
      <c r="E71">
        <v>221726.2</v>
      </c>
      <c r="F71">
        <v>4663.2</v>
      </c>
      <c r="G71">
        <v>0.61799999999999999</v>
      </c>
    </row>
    <row r="73" spans="1:16" x14ac:dyDescent="0.25">
      <c r="A73" t="s">
        <v>13</v>
      </c>
      <c r="B73" t="s">
        <v>14</v>
      </c>
      <c r="C73" t="s">
        <v>14</v>
      </c>
      <c r="D73">
        <v>100</v>
      </c>
      <c r="E73">
        <v>22953774.399999999</v>
      </c>
      <c r="F73">
        <v>754122.7</v>
      </c>
      <c r="G73">
        <v>100</v>
      </c>
    </row>
    <row r="78" spans="1:16" x14ac:dyDescent="0.25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6</v>
      </c>
      <c r="I78" s="1" t="s">
        <v>41</v>
      </c>
      <c r="J78" s="1"/>
      <c r="K78" s="5" t="s">
        <v>15</v>
      </c>
      <c r="L78" s="1"/>
      <c r="M78" s="1"/>
      <c r="N78" s="1"/>
    </row>
    <row r="79" spans="1:16" ht="30" x14ac:dyDescent="0.25">
      <c r="C79" t="s">
        <v>7</v>
      </c>
      <c r="D79" t="s">
        <v>8</v>
      </c>
      <c r="E79" t="s">
        <v>9</v>
      </c>
      <c r="F79" t="s">
        <v>10</v>
      </c>
      <c r="G79" t="s">
        <v>11</v>
      </c>
      <c r="I79" s="1"/>
      <c r="J79" s="1"/>
      <c r="K79" s="6" t="s">
        <v>24</v>
      </c>
      <c r="L79" s="3">
        <v>0.10290000000000001</v>
      </c>
      <c r="M79" s="2" t="s">
        <v>16</v>
      </c>
      <c r="N79" s="3">
        <f>(L79/142.29)*1000</f>
        <v>0.72317098882563791</v>
      </c>
    </row>
    <row r="80" spans="1:16" x14ac:dyDescent="0.25">
      <c r="A80">
        <v>1</v>
      </c>
      <c r="B80" t="s">
        <v>12</v>
      </c>
      <c r="C80">
        <v>0.6</v>
      </c>
      <c r="D80">
        <v>97.55</v>
      </c>
      <c r="E80">
        <v>21856037.300000001</v>
      </c>
      <c r="F80">
        <v>702021.4</v>
      </c>
      <c r="G80">
        <v>97.545000000000002</v>
      </c>
      <c r="I80" s="1" t="s">
        <v>17</v>
      </c>
      <c r="J80" s="1" t="s">
        <v>18</v>
      </c>
      <c r="K80" s="5" t="s">
        <v>19</v>
      </c>
      <c r="L80" s="1" t="s">
        <v>20</v>
      </c>
      <c r="M80" s="1"/>
      <c r="N80" s="1" t="s">
        <v>21</v>
      </c>
    </row>
    <row r="81" spans="1:16" x14ac:dyDescent="0.25">
      <c r="A81">
        <v>2</v>
      </c>
      <c r="B81" t="s">
        <v>12</v>
      </c>
      <c r="C81">
        <v>0.96</v>
      </c>
      <c r="D81">
        <v>0.01</v>
      </c>
      <c r="E81">
        <v>1699.7</v>
      </c>
      <c r="F81">
        <v>52.2</v>
      </c>
      <c r="G81">
        <v>7.0000000000000001E-3</v>
      </c>
      <c r="I81" s="1"/>
      <c r="J81" s="1"/>
      <c r="K81" s="5"/>
      <c r="L81" s="1"/>
      <c r="M81" s="1"/>
      <c r="N81" s="1"/>
    </row>
    <row r="82" spans="1:16" x14ac:dyDescent="0.25">
      <c r="A82">
        <v>3</v>
      </c>
      <c r="B82" t="s">
        <v>12</v>
      </c>
      <c r="C82">
        <v>1.23</v>
      </c>
      <c r="D82">
        <v>0</v>
      </c>
      <c r="E82">
        <v>652</v>
      </c>
      <c r="F82">
        <v>26.4</v>
      </c>
      <c r="G82">
        <v>4.0000000000000001E-3</v>
      </c>
      <c r="I82" s="3">
        <f>F81</f>
        <v>52.2</v>
      </c>
      <c r="J82" s="1">
        <v>0.9</v>
      </c>
      <c r="K82" s="5">
        <v>0.73</v>
      </c>
      <c r="L82" s="1">
        <f>I82/$I$83*K82</f>
        <v>3.3751693961966678E-3</v>
      </c>
      <c r="M82" s="1" t="s">
        <v>27</v>
      </c>
      <c r="N82" s="1">
        <f>L82*$N$79</f>
        <v>2.4408245897015756E-3</v>
      </c>
    </row>
    <row r="83" spans="1:16" x14ac:dyDescent="0.25">
      <c r="A83">
        <v>4</v>
      </c>
      <c r="B83" t="s">
        <v>12</v>
      </c>
      <c r="C83">
        <v>1.32</v>
      </c>
      <c r="D83">
        <v>1.57</v>
      </c>
      <c r="E83">
        <v>530357.9</v>
      </c>
      <c r="F83">
        <v>11290.1</v>
      </c>
      <c r="G83">
        <v>1.569</v>
      </c>
      <c r="I83" s="3">
        <f>F83</f>
        <v>11290.1</v>
      </c>
      <c r="J83" s="1">
        <v>1.3</v>
      </c>
      <c r="K83" s="5">
        <v>1</v>
      </c>
      <c r="L83" s="1">
        <f t="shared" ref="L83:L85" si="10">I83/$I$83*K83</f>
        <v>1</v>
      </c>
      <c r="M83" s="1" t="s">
        <v>22</v>
      </c>
      <c r="N83" s="1">
        <f t="shared" ref="N83:N85" si="11">L83*$N$79</f>
        <v>0.72317098882563791</v>
      </c>
    </row>
    <row r="84" spans="1:16" x14ac:dyDescent="0.25">
      <c r="A84">
        <v>5</v>
      </c>
      <c r="B84" t="s">
        <v>12</v>
      </c>
      <c r="C84">
        <v>1.61</v>
      </c>
      <c r="D84">
        <v>0.37</v>
      </c>
      <c r="E84">
        <v>121910</v>
      </c>
      <c r="F84">
        <v>2651.8</v>
      </c>
      <c r="G84">
        <v>0.36799999999999999</v>
      </c>
      <c r="I84" s="3">
        <f>F84</f>
        <v>2651.8</v>
      </c>
      <c r="J84" s="1">
        <v>1.6</v>
      </c>
      <c r="K84" s="5">
        <v>0.68</v>
      </c>
      <c r="L84" s="1">
        <f t="shared" si="10"/>
        <v>0.15971727442626729</v>
      </c>
      <c r="M84" s="1" t="s">
        <v>23</v>
      </c>
      <c r="N84" s="1">
        <f t="shared" si="11"/>
        <v>0.11550289927937948</v>
      </c>
      <c r="P84" t="s">
        <v>25</v>
      </c>
    </row>
    <row r="85" spans="1:16" x14ac:dyDescent="0.25">
      <c r="A85">
        <v>6</v>
      </c>
      <c r="B85" t="s">
        <v>12</v>
      </c>
      <c r="C85">
        <v>5.99</v>
      </c>
      <c r="D85">
        <v>0.51</v>
      </c>
      <c r="E85">
        <v>179543.5</v>
      </c>
      <c r="F85">
        <v>3647.7</v>
      </c>
      <c r="G85">
        <v>0.50700000000000001</v>
      </c>
      <c r="I85" s="3">
        <f>F85</f>
        <v>3647.7</v>
      </c>
      <c r="J85" s="1">
        <v>5.98</v>
      </c>
      <c r="K85" s="5">
        <v>1.1599999999999999</v>
      </c>
      <c r="L85" s="1">
        <f t="shared" si="10"/>
        <v>0.37478250856945455</v>
      </c>
      <c r="M85" s="1" t="s">
        <v>61</v>
      </c>
      <c r="N85" s="1">
        <f t="shared" si="11"/>
        <v>0.27103183731672559</v>
      </c>
      <c r="P85" s="4">
        <f>N85/(N85+N84)*100</f>
        <v>70.118364963387521</v>
      </c>
    </row>
    <row r="86" spans="1:16" x14ac:dyDescent="0.25">
      <c r="I86" s="1"/>
      <c r="J86" s="1"/>
      <c r="K86" s="5"/>
      <c r="L86" s="1"/>
      <c r="M86" s="1"/>
      <c r="N86" s="1"/>
    </row>
    <row r="87" spans="1:16" x14ac:dyDescent="0.25">
      <c r="A87" t="s">
        <v>13</v>
      </c>
      <c r="B87" t="s">
        <v>14</v>
      </c>
      <c r="C87" t="s">
        <v>14</v>
      </c>
      <c r="D87">
        <v>100</v>
      </c>
      <c r="E87">
        <v>22690200.300000001</v>
      </c>
      <c r="F87">
        <v>719689.5</v>
      </c>
      <c r="G87">
        <v>100</v>
      </c>
      <c r="I87" s="1"/>
      <c r="J87" s="1"/>
      <c r="K87" s="5"/>
      <c r="L87" s="1"/>
      <c r="M87" s="1"/>
      <c r="N87" s="1"/>
    </row>
    <row r="88" spans="1:16" x14ac:dyDescent="0.25">
      <c r="I88" s="1"/>
      <c r="J88" s="1"/>
      <c r="K88" s="5"/>
      <c r="L88" s="1"/>
      <c r="M88" s="1"/>
      <c r="N88" s="1"/>
    </row>
    <row r="89" spans="1:16" x14ac:dyDescent="0.25">
      <c r="A89" t="s">
        <v>0</v>
      </c>
      <c r="B89" t="s">
        <v>1</v>
      </c>
      <c r="C89" t="s">
        <v>2</v>
      </c>
      <c r="D89" t="s">
        <v>3</v>
      </c>
      <c r="E89" t="s">
        <v>4</v>
      </c>
      <c r="F89" t="s">
        <v>5</v>
      </c>
      <c r="G89" t="s">
        <v>6</v>
      </c>
      <c r="I89" s="1" t="s">
        <v>42</v>
      </c>
      <c r="J89" s="1"/>
      <c r="K89" s="5" t="s">
        <v>15</v>
      </c>
      <c r="L89" s="1"/>
      <c r="M89" s="1"/>
      <c r="N89" s="1"/>
    </row>
    <row r="90" spans="1:16" ht="30" x14ac:dyDescent="0.25">
      <c r="C90" t="s">
        <v>7</v>
      </c>
      <c r="D90" t="s">
        <v>8</v>
      </c>
      <c r="E90" t="s">
        <v>9</v>
      </c>
      <c r="F90" t="s">
        <v>10</v>
      </c>
      <c r="G90" t="s">
        <v>11</v>
      </c>
      <c r="I90" s="1"/>
      <c r="J90" s="1"/>
      <c r="K90" s="6" t="s">
        <v>24</v>
      </c>
      <c r="L90" s="3">
        <v>0.10290000000000001</v>
      </c>
      <c r="M90" s="2" t="s">
        <v>16</v>
      </c>
      <c r="N90" s="3">
        <f>(L90/142.29)*1000</f>
        <v>0.72317098882563791</v>
      </c>
    </row>
    <row r="91" spans="1:16" x14ac:dyDescent="0.25">
      <c r="A91">
        <v>1</v>
      </c>
      <c r="B91" t="s">
        <v>12</v>
      </c>
      <c r="C91">
        <v>0.06</v>
      </c>
      <c r="D91">
        <v>0</v>
      </c>
      <c r="E91">
        <v>34.799999999999997</v>
      </c>
      <c r="F91">
        <v>2.1</v>
      </c>
      <c r="G91">
        <v>0</v>
      </c>
      <c r="I91" s="1" t="s">
        <v>17</v>
      </c>
      <c r="J91" s="1" t="s">
        <v>18</v>
      </c>
      <c r="K91" s="5" t="s">
        <v>19</v>
      </c>
      <c r="L91" s="1" t="s">
        <v>20</v>
      </c>
      <c r="M91" s="1"/>
      <c r="N91" s="1" t="s">
        <v>21</v>
      </c>
    </row>
    <row r="92" spans="1:16" x14ac:dyDescent="0.25">
      <c r="A92">
        <v>2</v>
      </c>
      <c r="B92" t="s">
        <v>12</v>
      </c>
      <c r="C92">
        <v>0.6</v>
      </c>
      <c r="D92">
        <v>97.54</v>
      </c>
      <c r="E92">
        <v>22722238.800000001</v>
      </c>
      <c r="F92">
        <v>718034.7</v>
      </c>
      <c r="G92">
        <v>97.542000000000002</v>
      </c>
      <c r="I92" s="1"/>
      <c r="J92" s="1"/>
      <c r="K92" s="5"/>
      <c r="L92" s="1"/>
      <c r="M92" s="1"/>
      <c r="N92" s="1"/>
    </row>
    <row r="93" spans="1:16" x14ac:dyDescent="0.25">
      <c r="A93">
        <v>3</v>
      </c>
      <c r="B93" t="s">
        <v>12</v>
      </c>
      <c r="C93">
        <v>0.96</v>
      </c>
      <c r="D93">
        <v>0.01</v>
      </c>
      <c r="E93">
        <v>1812.4</v>
      </c>
      <c r="F93">
        <v>51.7</v>
      </c>
      <c r="G93">
        <v>7.0000000000000001E-3</v>
      </c>
      <c r="I93" s="3">
        <f>F93</f>
        <v>51.7</v>
      </c>
      <c r="J93" s="1">
        <v>0.9</v>
      </c>
      <c r="K93" s="5">
        <v>0.73</v>
      </c>
      <c r="L93" s="1">
        <f>I93/$I$94*K93</f>
        <v>3.2642276422764228E-3</v>
      </c>
      <c r="M93" s="1" t="s">
        <v>27</v>
      </c>
      <c r="N93" s="1">
        <f>L93*$N$90</f>
        <v>2.3605947318170212E-3</v>
      </c>
    </row>
    <row r="94" spans="1:16" x14ac:dyDescent="0.25">
      <c r="A94">
        <v>4</v>
      </c>
      <c r="B94" t="s">
        <v>12</v>
      </c>
      <c r="C94">
        <v>1.23</v>
      </c>
      <c r="D94">
        <v>0</v>
      </c>
      <c r="E94">
        <v>698.9</v>
      </c>
      <c r="F94">
        <v>28.4</v>
      </c>
      <c r="G94">
        <v>4.0000000000000001E-3</v>
      </c>
      <c r="I94" s="3">
        <f>F95</f>
        <v>11562</v>
      </c>
      <c r="J94" s="1">
        <v>1.3</v>
      </c>
      <c r="K94" s="5">
        <v>1</v>
      </c>
      <c r="L94" s="1">
        <f t="shared" ref="L94:L96" si="12">I94/$I$94*K94</f>
        <v>1</v>
      </c>
      <c r="M94" s="1" t="s">
        <v>22</v>
      </c>
      <c r="N94" s="1">
        <f t="shared" ref="N94:N96" si="13">L94*$N$90</f>
        <v>0.72317098882563791</v>
      </c>
    </row>
    <row r="95" spans="1:16" x14ac:dyDescent="0.25">
      <c r="A95">
        <v>5</v>
      </c>
      <c r="B95" t="s">
        <v>12</v>
      </c>
      <c r="C95">
        <v>1.33</v>
      </c>
      <c r="D95">
        <v>1.57</v>
      </c>
      <c r="E95">
        <v>563062.6</v>
      </c>
      <c r="F95">
        <v>11562</v>
      </c>
      <c r="G95">
        <v>1.571</v>
      </c>
      <c r="I95" s="3">
        <f>F96</f>
        <v>2720.1</v>
      </c>
      <c r="J95" s="1">
        <v>1.6</v>
      </c>
      <c r="K95" s="5">
        <v>0.68</v>
      </c>
      <c r="L95" s="1">
        <f t="shared" si="12"/>
        <v>0.15997820446289571</v>
      </c>
      <c r="M95" s="1" t="s">
        <v>23</v>
      </c>
      <c r="N95" s="1">
        <f t="shared" si="13"/>
        <v>0.11569159631198236</v>
      </c>
      <c r="P95" t="s">
        <v>25</v>
      </c>
    </row>
    <row r="96" spans="1:16" x14ac:dyDescent="0.25">
      <c r="A96">
        <v>6</v>
      </c>
      <c r="B96" t="s">
        <v>12</v>
      </c>
      <c r="C96">
        <v>1.62</v>
      </c>
      <c r="D96">
        <v>0.37</v>
      </c>
      <c r="E96">
        <v>129925.9</v>
      </c>
      <c r="F96">
        <v>2720.1</v>
      </c>
      <c r="G96">
        <v>0.37</v>
      </c>
      <c r="I96" s="3">
        <f>F97</f>
        <v>3731.3</v>
      </c>
      <c r="J96" s="1">
        <v>5.98</v>
      </c>
      <c r="K96" s="5">
        <v>1.1599999999999999</v>
      </c>
      <c r="L96" s="1">
        <f t="shared" si="12"/>
        <v>0.3743563397336101</v>
      </c>
      <c r="M96" s="1" t="s">
        <v>61</v>
      </c>
      <c r="N96" s="1">
        <f t="shared" si="13"/>
        <v>0.27072364437830126</v>
      </c>
      <c r="P96">
        <f>N96/(N96+N95)*100</f>
        <v>70.060291590643914</v>
      </c>
    </row>
    <row r="97" spans="1:16" x14ac:dyDescent="0.25">
      <c r="A97">
        <v>7</v>
      </c>
      <c r="B97" t="s">
        <v>12</v>
      </c>
      <c r="C97">
        <v>5.99</v>
      </c>
      <c r="D97">
        <v>0.51</v>
      </c>
      <c r="E97">
        <v>183454.4</v>
      </c>
      <c r="F97">
        <v>3731.3</v>
      </c>
      <c r="G97">
        <v>0.50700000000000001</v>
      </c>
    </row>
    <row r="99" spans="1:16" x14ac:dyDescent="0.25">
      <c r="A99" t="s">
        <v>13</v>
      </c>
      <c r="B99" t="s">
        <v>14</v>
      </c>
      <c r="C99" t="s">
        <v>14</v>
      </c>
      <c r="D99">
        <v>100</v>
      </c>
      <c r="E99">
        <v>23601227.800000001</v>
      </c>
      <c r="F99">
        <v>736130.3</v>
      </c>
      <c r="G99">
        <v>100</v>
      </c>
    </row>
    <row r="103" spans="1:16" x14ac:dyDescent="0.25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6</v>
      </c>
      <c r="I103" s="1" t="s">
        <v>43</v>
      </c>
      <c r="J103" s="1"/>
      <c r="K103" s="5" t="s">
        <v>15</v>
      </c>
      <c r="L103" s="1"/>
      <c r="M103" s="1"/>
      <c r="N103" s="1"/>
    </row>
    <row r="104" spans="1:16" ht="30" x14ac:dyDescent="0.25">
      <c r="C104" t="s">
        <v>7</v>
      </c>
      <c r="D104" t="s">
        <v>8</v>
      </c>
      <c r="E104" t="s">
        <v>9</v>
      </c>
      <c r="F104" t="s">
        <v>10</v>
      </c>
      <c r="G104" t="s">
        <v>11</v>
      </c>
      <c r="I104" s="1"/>
      <c r="J104" s="1"/>
      <c r="K104" s="6" t="s">
        <v>24</v>
      </c>
      <c r="L104" s="3">
        <v>9.8100000000000007E-2</v>
      </c>
      <c r="M104" s="2" t="s">
        <v>16</v>
      </c>
      <c r="N104" s="3">
        <f>(L104/142.29)*1000</f>
        <v>0.68943706514864012</v>
      </c>
    </row>
    <row r="105" spans="1:16" x14ac:dyDescent="0.25">
      <c r="A105">
        <v>1</v>
      </c>
      <c r="B105" t="s">
        <v>12</v>
      </c>
      <c r="C105">
        <v>0.01</v>
      </c>
      <c r="D105">
        <v>0</v>
      </c>
      <c r="E105">
        <v>53</v>
      </c>
      <c r="F105">
        <v>1</v>
      </c>
      <c r="G105">
        <v>0</v>
      </c>
      <c r="I105" s="1" t="s">
        <v>17</v>
      </c>
      <c r="J105" s="1" t="s">
        <v>18</v>
      </c>
      <c r="K105" s="5" t="s">
        <v>19</v>
      </c>
      <c r="L105" s="1" t="s">
        <v>20</v>
      </c>
      <c r="M105" s="1"/>
      <c r="N105" s="1" t="s">
        <v>21</v>
      </c>
    </row>
    <row r="106" spans="1:16" x14ac:dyDescent="0.25">
      <c r="A106">
        <v>2</v>
      </c>
      <c r="B106" t="s">
        <v>12</v>
      </c>
      <c r="C106">
        <v>0.04</v>
      </c>
      <c r="D106">
        <v>0</v>
      </c>
      <c r="E106">
        <v>30.1</v>
      </c>
      <c r="F106">
        <v>1.5</v>
      </c>
      <c r="G106">
        <v>0</v>
      </c>
      <c r="I106" s="1"/>
      <c r="J106" s="1"/>
      <c r="K106" s="5"/>
      <c r="L106" s="1"/>
      <c r="M106" s="1"/>
      <c r="N106" s="1"/>
    </row>
    <row r="107" spans="1:16" x14ac:dyDescent="0.25">
      <c r="A107">
        <v>3</v>
      </c>
      <c r="B107" t="s">
        <v>12</v>
      </c>
      <c r="C107">
        <v>0.6</v>
      </c>
      <c r="D107">
        <v>97.61</v>
      </c>
      <c r="E107">
        <v>22851678.899999999</v>
      </c>
      <c r="F107">
        <v>748060</v>
      </c>
      <c r="G107">
        <v>97.614000000000004</v>
      </c>
      <c r="I107" s="3">
        <f>F108</f>
        <v>56</v>
      </c>
      <c r="J107" s="1">
        <v>0.9</v>
      </c>
      <c r="K107" s="5">
        <v>0.73</v>
      </c>
      <c r="L107" s="1">
        <f>I107/$I$108*K107</f>
        <v>3.4614733276883995E-3</v>
      </c>
      <c r="M107" s="1" t="s">
        <v>27</v>
      </c>
      <c r="N107" s="1">
        <f>L107*$N$104</f>
        <v>2.386468012131787E-3</v>
      </c>
    </row>
    <row r="108" spans="1:16" x14ac:dyDescent="0.25">
      <c r="A108">
        <v>4</v>
      </c>
      <c r="B108" t="s">
        <v>12</v>
      </c>
      <c r="C108">
        <v>0.96</v>
      </c>
      <c r="D108">
        <v>0.01</v>
      </c>
      <c r="E108">
        <v>1926.2</v>
      </c>
      <c r="F108">
        <v>56</v>
      </c>
      <c r="G108">
        <v>7.0000000000000001E-3</v>
      </c>
      <c r="I108" s="3">
        <f>F109</f>
        <v>11810</v>
      </c>
      <c r="J108" s="1">
        <v>1.3</v>
      </c>
      <c r="K108" s="5">
        <v>1</v>
      </c>
      <c r="L108" s="1">
        <f t="shared" ref="L108:L110" si="14">I108/$I$108*K108</f>
        <v>1</v>
      </c>
      <c r="M108" s="1" t="s">
        <v>22</v>
      </c>
      <c r="N108" s="1">
        <f t="shared" ref="N108:N110" si="15">L108*$N$104</f>
        <v>0.68943706514864012</v>
      </c>
    </row>
    <row r="109" spans="1:16" x14ac:dyDescent="0.25">
      <c r="A109">
        <v>5</v>
      </c>
      <c r="B109" t="s">
        <v>12</v>
      </c>
      <c r="C109">
        <v>1.33</v>
      </c>
      <c r="D109">
        <v>1.54</v>
      </c>
      <c r="E109">
        <v>581291.6</v>
      </c>
      <c r="F109">
        <v>11810</v>
      </c>
      <c r="G109">
        <v>1.5409999999999999</v>
      </c>
      <c r="I109" s="3">
        <f>F110</f>
        <v>3408.7</v>
      </c>
      <c r="J109" s="1">
        <v>1.6</v>
      </c>
      <c r="K109" s="5">
        <v>0.68</v>
      </c>
      <c r="L109" s="1">
        <f t="shared" si="14"/>
        <v>0.19626723116003386</v>
      </c>
      <c r="M109" s="1" t="s">
        <v>23</v>
      </c>
      <c r="N109" s="1">
        <f t="shared" si="15"/>
        <v>0.13531390383582348</v>
      </c>
      <c r="P109" t="s">
        <v>25</v>
      </c>
    </row>
    <row r="110" spans="1:16" x14ac:dyDescent="0.25">
      <c r="A110">
        <v>6</v>
      </c>
      <c r="B110" t="s">
        <v>12</v>
      </c>
      <c r="C110">
        <v>1.62</v>
      </c>
      <c r="D110">
        <v>0.44</v>
      </c>
      <c r="E110">
        <v>165241</v>
      </c>
      <c r="F110">
        <v>3408.7</v>
      </c>
      <c r="G110">
        <v>0.44500000000000001</v>
      </c>
      <c r="I110" s="3">
        <f>F111</f>
        <v>2988</v>
      </c>
      <c r="J110" s="1">
        <v>5.98</v>
      </c>
      <c r="K110" s="5">
        <v>1.1599999999999999</v>
      </c>
      <c r="L110" s="1">
        <f t="shared" si="14"/>
        <v>0.29348687552921254</v>
      </c>
      <c r="M110" s="1" t="s">
        <v>61</v>
      </c>
      <c r="N110" s="1">
        <f t="shared" si="15"/>
        <v>0.20234073012450454</v>
      </c>
      <c r="P110" s="4">
        <f>N110/(N110+N109)*100</f>
        <v>59.925352645472096</v>
      </c>
    </row>
    <row r="111" spans="1:16" x14ac:dyDescent="0.25">
      <c r="A111">
        <v>7</v>
      </c>
      <c r="B111" t="s">
        <v>12</v>
      </c>
      <c r="C111">
        <v>5.99</v>
      </c>
      <c r="D111">
        <v>0.39</v>
      </c>
      <c r="E111">
        <v>151397.70000000001</v>
      </c>
      <c r="F111">
        <v>2988</v>
      </c>
      <c r="G111">
        <v>0.39</v>
      </c>
      <c r="I111" s="1"/>
      <c r="J111" s="1"/>
      <c r="K111" s="5"/>
      <c r="L111" s="1"/>
      <c r="M111" s="1"/>
      <c r="N111" s="1"/>
    </row>
    <row r="112" spans="1:16" x14ac:dyDescent="0.25">
      <c r="A112">
        <v>8</v>
      </c>
      <c r="B112" t="s">
        <v>12</v>
      </c>
      <c r="C112">
        <v>9.2899999999999991</v>
      </c>
      <c r="D112">
        <v>0</v>
      </c>
      <c r="E112">
        <v>825.3</v>
      </c>
      <c r="F112">
        <v>20.9</v>
      </c>
      <c r="G112">
        <v>3.0000000000000001E-3</v>
      </c>
      <c r="I112" s="1"/>
      <c r="J112" s="1"/>
      <c r="K112" s="5"/>
      <c r="L112" s="1"/>
      <c r="M112" s="1"/>
      <c r="N112" s="1"/>
    </row>
    <row r="113" spans="1:16" x14ac:dyDescent="0.25">
      <c r="I113" s="1"/>
      <c r="J113" s="1"/>
      <c r="K113" s="5"/>
      <c r="L113" s="1"/>
      <c r="M113" s="1"/>
      <c r="N113" s="1"/>
    </row>
    <row r="114" spans="1:16" x14ac:dyDescent="0.25">
      <c r="A114" t="s">
        <v>0</v>
      </c>
      <c r="B114" t="s">
        <v>1</v>
      </c>
      <c r="C114" t="s">
        <v>2</v>
      </c>
      <c r="D114" t="s">
        <v>3</v>
      </c>
      <c r="E114" t="s">
        <v>4</v>
      </c>
      <c r="F114" t="s">
        <v>5</v>
      </c>
      <c r="G114" t="s">
        <v>6</v>
      </c>
      <c r="I114" s="1" t="s">
        <v>44</v>
      </c>
      <c r="J114" s="1"/>
      <c r="K114" s="5" t="s">
        <v>15</v>
      </c>
      <c r="L114" s="1"/>
      <c r="M114" s="1"/>
      <c r="N114" s="1"/>
    </row>
    <row r="115" spans="1:16" ht="30" x14ac:dyDescent="0.25">
      <c r="C115" t="s">
        <v>7</v>
      </c>
      <c r="D115" t="s">
        <v>8</v>
      </c>
      <c r="E115" t="s">
        <v>9</v>
      </c>
      <c r="F115" t="s">
        <v>10</v>
      </c>
      <c r="G115" t="s">
        <v>11</v>
      </c>
      <c r="I115" s="1"/>
      <c r="J115" s="1"/>
      <c r="K115" s="6" t="s">
        <v>24</v>
      </c>
      <c r="L115" s="3">
        <v>9.8100000000000007E-2</v>
      </c>
      <c r="M115" s="2" t="s">
        <v>16</v>
      </c>
      <c r="N115" s="3">
        <f>(L115/142.29)*1000</f>
        <v>0.68943706514864012</v>
      </c>
    </row>
    <row r="116" spans="1:16" x14ac:dyDescent="0.25">
      <c r="A116">
        <v>1</v>
      </c>
      <c r="B116" t="s">
        <v>12</v>
      </c>
      <c r="C116">
        <v>0</v>
      </c>
      <c r="D116">
        <v>0</v>
      </c>
      <c r="E116">
        <v>54.1</v>
      </c>
      <c r="F116">
        <v>1.8</v>
      </c>
      <c r="G116">
        <v>0</v>
      </c>
      <c r="I116" s="1" t="s">
        <v>17</v>
      </c>
      <c r="J116" s="1" t="s">
        <v>18</v>
      </c>
      <c r="K116" s="5" t="s">
        <v>19</v>
      </c>
      <c r="L116" s="1" t="s">
        <v>20</v>
      </c>
      <c r="M116" s="1"/>
      <c r="N116" s="1" t="s">
        <v>21</v>
      </c>
    </row>
    <row r="117" spans="1:16" x14ac:dyDescent="0.25">
      <c r="A117">
        <v>2</v>
      </c>
      <c r="B117" t="s">
        <v>12</v>
      </c>
      <c r="C117">
        <v>0.6</v>
      </c>
      <c r="D117">
        <v>97.62</v>
      </c>
      <c r="E117">
        <v>22632537.600000001</v>
      </c>
      <c r="F117">
        <v>749173.6</v>
      </c>
      <c r="G117">
        <v>97.622</v>
      </c>
      <c r="I117" s="1"/>
      <c r="J117" s="1"/>
      <c r="K117" s="5"/>
      <c r="L117" s="1"/>
      <c r="M117" s="1"/>
      <c r="N117" s="1"/>
    </row>
    <row r="118" spans="1:16" x14ac:dyDescent="0.25">
      <c r="A118">
        <v>3</v>
      </c>
      <c r="B118" t="s">
        <v>12</v>
      </c>
      <c r="C118">
        <v>0.96</v>
      </c>
      <c r="D118">
        <v>0.01</v>
      </c>
      <c r="E118">
        <v>1844</v>
      </c>
      <c r="F118">
        <v>55.2</v>
      </c>
      <c r="G118">
        <v>7.0000000000000001E-3</v>
      </c>
      <c r="I118" s="3">
        <f>F118</f>
        <v>55.2</v>
      </c>
      <c r="J118" s="1">
        <v>0.9</v>
      </c>
      <c r="K118" s="5">
        <v>0.73</v>
      </c>
      <c r="L118" s="1">
        <f>I118/$I$119*K118</f>
        <v>3.411359345766701E-3</v>
      </c>
      <c r="M118" s="1" t="s">
        <v>27</v>
      </c>
      <c r="N118" s="1">
        <f>L118*$N$115</f>
        <v>2.3519175755127792E-3</v>
      </c>
    </row>
    <row r="119" spans="1:16" x14ac:dyDescent="0.25">
      <c r="A119">
        <v>4</v>
      </c>
      <c r="B119" t="s">
        <v>12</v>
      </c>
      <c r="C119">
        <v>1.33</v>
      </c>
      <c r="D119">
        <v>1.54</v>
      </c>
      <c r="E119">
        <v>562940</v>
      </c>
      <c r="F119">
        <v>11812.3</v>
      </c>
      <c r="G119">
        <v>1.5389999999999999</v>
      </c>
      <c r="I119" s="3">
        <f>F119</f>
        <v>11812.3</v>
      </c>
      <c r="J119" s="1">
        <v>1.3</v>
      </c>
      <c r="K119" s="5">
        <v>1</v>
      </c>
      <c r="L119" s="1">
        <f t="shared" ref="L119:L120" si="16">I119/$I$119*K119</f>
        <v>1</v>
      </c>
      <c r="M119" s="1" t="s">
        <v>22</v>
      </c>
      <c r="N119" s="1">
        <f t="shared" ref="N119:N121" si="17">L119*$N$115</f>
        <v>0.68943706514864012</v>
      </c>
    </row>
    <row r="120" spans="1:16" x14ac:dyDescent="0.25">
      <c r="A120">
        <v>5</v>
      </c>
      <c r="B120" t="s">
        <v>12</v>
      </c>
      <c r="C120">
        <v>1.62</v>
      </c>
      <c r="D120">
        <v>0.44</v>
      </c>
      <c r="E120">
        <v>160192.9</v>
      </c>
      <c r="F120">
        <v>3404.9</v>
      </c>
      <c r="G120">
        <v>0.44400000000000001</v>
      </c>
      <c r="I120" s="3">
        <f>F120</f>
        <v>3404.9</v>
      </c>
      <c r="J120" s="1">
        <v>1.6</v>
      </c>
      <c r="K120" s="5">
        <v>0.68</v>
      </c>
      <c r="L120" s="1">
        <f t="shared" si="16"/>
        <v>0.19601026049118295</v>
      </c>
      <c r="M120" s="1" t="s">
        <v>23</v>
      </c>
      <c r="N120" s="1">
        <f t="shared" si="17"/>
        <v>0.13513673873206161</v>
      </c>
      <c r="P120" t="s">
        <v>25</v>
      </c>
    </row>
    <row r="121" spans="1:16" x14ac:dyDescent="0.25">
      <c r="A121">
        <v>6</v>
      </c>
      <c r="B121" t="s">
        <v>12</v>
      </c>
      <c r="C121">
        <v>5.99</v>
      </c>
      <c r="D121">
        <v>0.39</v>
      </c>
      <c r="E121">
        <v>146568.20000000001</v>
      </c>
      <c r="F121">
        <v>2955.7</v>
      </c>
      <c r="G121">
        <v>0.38500000000000001</v>
      </c>
      <c r="I121" s="3">
        <f>F121</f>
        <v>2955.7</v>
      </c>
      <c r="J121" s="1">
        <v>5.98</v>
      </c>
      <c r="K121" s="5">
        <v>1.1599999999999999</v>
      </c>
      <c r="L121" s="1">
        <f>I121/$I$119*K121</f>
        <v>0.2902577821423431</v>
      </c>
      <c r="M121" s="1" t="s">
        <v>61</v>
      </c>
      <c r="N121" s="1">
        <f t="shared" si="17"/>
        <v>0.20011447345677039</v>
      </c>
      <c r="P121">
        <f>N121/(N121+N120)*100</f>
        <v>59.690902278991565</v>
      </c>
    </row>
    <row r="122" spans="1:16" x14ac:dyDescent="0.25">
      <c r="A122">
        <v>7</v>
      </c>
      <c r="B122" t="s">
        <v>12</v>
      </c>
      <c r="C122">
        <v>9.2899999999999991</v>
      </c>
      <c r="D122">
        <v>0</v>
      </c>
      <c r="E122">
        <v>792</v>
      </c>
      <c r="F122">
        <v>22</v>
      </c>
      <c r="G122">
        <v>3.0000000000000001E-3</v>
      </c>
    </row>
    <row r="124" spans="1:16" x14ac:dyDescent="0.25">
      <c r="A124" t="s">
        <v>13</v>
      </c>
      <c r="B124" t="s">
        <v>14</v>
      </c>
      <c r="C124" t="s">
        <v>14</v>
      </c>
      <c r="D124">
        <v>100</v>
      </c>
      <c r="E124">
        <v>23504928.600000001</v>
      </c>
      <c r="F124">
        <v>767425.5</v>
      </c>
      <c r="G124">
        <v>100</v>
      </c>
    </row>
  </sheetData>
  <pageMargins left="0.7" right="0.7" top="0.75" bottom="0.75" header="0.3" footer="0.3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2:P124"/>
  <sheetViews>
    <sheetView zoomScale="70" zoomScaleNormal="70" workbookViewId="0">
      <selection activeCell="P110" sqref="P110"/>
    </sheetView>
  </sheetViews>
  <sheetFormatPr defaultRowHeight="15" x14ac:dyDescent="0.25"/>
  <cols>
    <col min="1" max="1" width="9.7109375" customWidth="1"/>
    <col min="2" max="2" width="11" bestFit="1" customWidth="1"/>
    <col min="3" max="3" width="6" customWidth="1"/>
    <col min="4" max="4" width="8.7109375" customWidth="1"/>
    <col min="5" max="5" width="10" customWidth="1"/>
    <col min="6" max="6" width="9" customWidth="1"/>
    <col min="7" max="7" width="7.140625" customWidth="1"/>
    <col min="10" max="10" width="13.85546875" customWidth="1"/>
    <col min="11" max="11" width="9.7109375" style="7" customWidth="1"/>
    <col min="13" max="13" width="20.5703125" customWidth="1"/>
    <col min="14" max="14" width="15.28515625" customWidth="1"/>
  </cols>
  <sheetData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I2" s="1" t="s">
        <v>46</v>
      </c>
      <c r="J2" s="1"/>
      <c r="K2" s="5" t="s">
        <v>15</v>
      </c>
      <c r="L2" s="1"/>
      <c r="M2" s="1"/>
      <c r="N2" s="1"/>
    </row>
    <row r="3" spans="1:16" ht="30" x14ac:dyDescent="0.25">
      <c r="C3" t="s">
        <v>7</v>
      </c>
      <c r="D3" t="s">
        <v>8</v>
      </c>
      <c r="E3" t="s">
        <v>9</v>
      </c>
      <c r="F3" t="s">
        <v>10</v>
      </c>
      <c r="G3" t="s">
        <v>11</v>
      </c>
      <c r="I3" s="1"/>
      <c r="J3" s="1"/>
      <c r="K3" s="6" t="s">
        <v>24</v>
      </c>
      <c r="L3" s="3">
        <v>9.9000000000000005E-2</v>
      </c>
      <c r="M3" s="2" t="s">
        <v>16</v>
      </c>
      <c r="N3" s="3">
        <f>(L3/142.29)*1000</f>
        <v>0.6957621758380772</v>
      </c>
    </row>
    <row r="4" spans="1:16" x14ac:dyDescent="0.25">
      <c r="A4">
        <v>1</v>
      </c>
      <c r="B4" t="s">
        <v>12</v>
      </c>
      <c r="C4">
        <v>0.06</v>
      </c>
      <c r="D4">
        <v>0</v>
      </c>
      <c r="E4">
        <v>49.8</v>
      </c>
      <c r="F4">
        <v>1.8</v>
      </c>
      <c r="G4">
        <v>0</v>
      </c>
      <c r="I4" s="1" t="s">
        <v>17</v>
      </c>
      <c r="J4" s="1" t="s">
        <v>18</v>
      </c>
      <c r="K4" s="5" t="s">
        <v>19</v>
      </c>
      <c r="L4" s="1" t="s">
        <v>20</v>
      </c>
      <c r="M4" s="1"/>
      <c r="N4" s="1" t="s">
        <v>21</v>
      </c>
    </row>
    <row r="5" spans="1:16" x14ac:dyDescent="0.25">
      <c r="A5">
        <v>2</v>
      </c>
      <c r="B5" t="s">
        <v>12</v>
      </c>
      <c r="C5">
        <v>0.6</v>
      </c>
      <c r="D5">
        <v>97.3</v>
      </c>
      <c r="E5">
        <v>26809202.300000001</v>
      </c>
      <c r="F5">
        <v>731958.9</v>
      </c>
      <c r="G5">
        <v>97.298000000000002</v>
      </c>
      <c r="I5" s="1"/>
      <c r="J5" s="1"/>
      <c r="K5" s="5"/>
      <c r="L5" s="1"/>
      <c r="M5" s="1"/>
      <c r="N5" s="1"/>
    </row>
    <row r="6" spans="1:16" x14ac:dyDescent="0.25">
      <c r="A6">
        <v>3</v>
      </c>
      <c r="B6" t="s">
        <v>12</v>
      </c>
      <c r="C6">
        <v>0.96</v>
      </c>
      <c r="D6">
        <v>0.01</v>
      </c>
      <c r="E6">
        <v>1848.9</v>
      </c>
      <c r="F6">
        <v>52.2</v>
      </c>
      <c r="G6">
        <v>7.0000000000000001E-3</v>
      </c>
      <c r="I6" s="3">
        <f>F6</f>
        <v>52.2</v>
      </c>
      <c r="J6" s="1">
        <v>0.9</v>
      </c>
      <c r="K6" s="5">
        <v>0.73</v>
      </c>
      <c r="L6" s="1">
        <f>I6/$I$7*K6</f>
        <v>3.2378281927096615E-3</v>
      </c>
      <c r="M6" s="1" t="s">
        <v>27</v>
      </c>
      <c r="N6" s="1">
        <f>L6*$N$3</f>
        <v>2.2527583883495432E-3</v>
      </c>
    </row>
    <row r="7" spans="1:16" x14ac:dyDescent="0.25">
      <c r="A7">
        <v>4</v>
      </c>
      <c r="B7" t="s">
        <v>12</v>
      </c>
      <c r="C7">
        <v>1.22</v>
      </c>
      <c r="D7">
        <v>0</v>
      </c>
      <c r="E7">
        <v>854</v>
      </c>
      <c r="F7">
        <v>33.1</v>
      </c>
      <c r="G7">
        <v>4.0000000000000001E-3</v>
      </c>
      <c r="I7" s="3">
        <f>F8</f>
        <v>11769</v>
      </c>
      <c r="J7" s="1">
        <v>1.3</v>
      </c>
      <c r="K7" s="5">
        <v>1</v>
      </c>
      <c r="L7" s="1">
        <f>I7/$I$7*K7</f>
        <v>1</v>
      </c>
      <c r="M7" s="1" t="s">
        <v>22</v>
      </c>
      <c r="N7" s="1">
        <f t="shared" ref="N7:N9" si="0">L7*$N$3</f>
        <v>0.6957621758380772</v>
      </c>
    </row>
    <row r="8" spans="1:16" x14ac:dyDescent="0.25">
      <c r="A8">
        <v>5</v>
      </c>
      <c r="B8" t="s">
        <v>12</v>
      </c>
      <c r="C8">
        <v>1.33</v>
      </c>
      <c r="D8">
        <v>1.56</v>
      </c>
      <c r="E8">
        <v>574945.6</v>
      </c>
      <c r="F8">
        <v>11769</v>
      </c>
      <c r="G8">
        <v>1.5640000000000001</v>
      </c>
      <c r="I8" s="3">
        <f>F9</f>
        <v>2576.9</v>
      </c>
      <c r="J8" s="1">
        <v>1.6</v>
      </c>
      <c r="K8" s="5">
        <v>0.68</v>
      </c>
      <c r="L8" s="1">
        <f>I8/$I$7*K8</f>
        <v>0.14889047497663355</v>
      </c>
      <c r="M8" s="1" t="s">
        <v>23</v>
      </c>
      <c r="N8" s="1">
        <f t="shared" si="0"/>
        <v>0.10359236083130734</v>
      </c>
      <c r="P8" t="s">
        <v>25</v>
      </c>
    </row>
    <row r="9" spans="1:16" x14ac:dyDescent="0.25">
      <c r="A9">
        <v>6</v>
      </c>
      <c r="B9" t="s">
        <v>12</v>
      </c>
      <c r="C9">
        <v>1.61</v>
      </c>
      <c r="D9">
        <v>0.34</v>
      </c>
      <c r="E9">
        <v>124307.8</v>
      </c>
      <c r="F9">
        <v>2576.9</v>
      </c>
      <c r="G9">
        <v>0.34300000000000003</v>
      </c>
      <c r="I9" s="3">
        <f>F10</f>
        <v>5889.8</v>
      </c>
      <c r="J9" s="1">
        <v>5.98</v>
      </c>
      <c r="K9" s="5">
        <v>1.1599999999999999</v>
      </c>
      <c r="L9" s="1">
        <f>I9/$I$7*K9</f>
        <v>0.58052238932789524</v>
      </c>
      <c r="M9" s="1" t="s">
        <v>61</v>
      </c>
      <c r="N9" s="1">
        <f t="shared" si="0"/>
        <v>0.40390552072149577</v>
      </c>
      <c r="P9" s="4">
        <f>N9/(N9+N8)*100</f>
        <v>79.587626944502048</v>
      </c>
    </row>
    <row r="10" spans="1:16" x14ac:dyDescent="0.25">
      <c r="A10">
        <v>7</v>
      </c>
      <c r="B10" t="s">
        <v>12</v>
      </c>
      <c r="C10">
        <v>6</v>
      </c>
      <c r="D10">
        <v>0.78</v>
      </c>
      <c r="E10">
        <v>261392.5</v>
      </c>
      <c r="F10">
        <v>5889.8</v>
      </c>
      <c r="G10">
        <v>0.78300000000000003</v>
      </c>
      <c r="I10" s="1"/>
      <c r="J10" s="1"/>
      <c r="K10" s="5"/>
      <c r="L10" s="1"/>
      <c r="M10" s="1"/>
      <c r="N10" s="1"/>
    </row>
    <row r="11" spans="1:16" x14ac:dyDescent="0.25">
      <c r="I11" s="1"/>
      <c r="J11" s="1"/>
      <c r="K11" s="5"/>
      <c r="L11" s="1"/>
      <c r="M11" s="1"/>
      <c r="N11" s="1"/>
    </row>
    <row r="12" spans="1:16" x14ac:dyDescent="0.25">
      <c r="A12" t="s">
        <v>13</v>
      </c>
      <c r="B12" t="s">
        <v>14</v>
      </c>
      <c r="C12" t="s">
        <v>14</v>
      </c>
      <c r="D12">
        <v>100</v>
      </c>
      <c r="E12">
        <v>27772600.899999999</v>
      </c>
      <c r="F12">
        <v>752281.8</v>
      </c>
      <c r="G12">
        <v>100</v>
      </c>
      <c r="I12" s="1"/>
      <c r="J12" s="1"/>
      <c r="K12" s="5"/>
      <c r="L12" s="1"/>
      <c r="M12" s="1"/>
      <c r="N12" s="1"/>
    </row>
    <row r="13" spans="1:16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I13" s="1" t="s">
        <v>47</v>
      </c>
      <c r="J13" s="1"/>
      <c r="K13" s="5" t="s">
        <v>15</v>
      </c>
      <c r="L13" s="1"/>
      <c r="M13" s="1"/>
      <c r="N13" s="1"/>
    </row>
    <row r="14" spans="1:16" ht="30" x14ac:dyDescent="0.25">
      <c r="C14" t="s">
        <v>7</v>
      </c>
      <c r="D14" t="s">
        <v>8</v>
      </c>
      <c r="E14" t="s">
        <v>9</v>
      </c>
      <c r="F14" t="s">
        <v>10</v>
      </c>
      <c r="G14" t="s">
        <v>11</v>
      </c>
      <c r="I14" s="1"/>
      <c r="J14" s="1"/>
      <c r="K14" s="6" t="s">
        <v>24</v>
      </c>
      <c r="L14" s="3">
        <v>9.9000000000000005E-2</v>
      </c>
      <c r="M14" s="2" t="s">
        <v>16</v>
      </c>
      <c r="N14" s="3">
        <f>(L14/142.29)*1000</f>
        <v>0.6957621758380772</v>
      </c>
    </row>
    <row r="15" spans="1:16" x14ac:dyDescent="0.25">
      <c r="A15">
        <v>1</v>
      </c>
      <c r="B15" t="s">
        <v>12</v>
      </c>
      <c r="C15">
        <v>0</v>
      </c>
      <c r="D15">
        <v>0</v>
      </c>
      <c r="E15">
        <v>33.6</v>
      </c>
      <c r="F15">
        <v>1.8</v>
      </c>
      <c r="G15">
        <v>0</v>
      </c>
      <c r="I15" s="1" t="s">
        <v>17</v>
      </c>
      <c r="J15" s="1" t="s">
        <v>18</v>
      </c>
      <c r="K15" s="5" t="s">
        <v>19</v>
      </c>
      <c r="L15" s="1" t="s">
        <v>20</v>
      </c>
      <c r="M15" s="1"/>
      <c r="N15" s="1" t="s">
        <v>21</v>
      </c>
    </row>
    <row r="16" spans="1:16" x14ac:dyDescent="0.25">
      <c r="A16">
        <v>2</v>
      </c>
      <c r="B16" t="s">
        <v>12</v>
      </c>
      <c r="C16">
        <v>0.6</v>
      </c>
      <c r="D16">
        <v>97.31</v>
      </c>
      <c r="E16">
        <v>27910228.199999999</v>
      </c>
      <c r="F16">
        <v>779258.1</v>
      </c>
      <c r="G16">
        <v>97.313999999999993</v>
      </c>
      <c r="I16" s="1"/>
      <c r="J16" s="1"/>
      <c r="K16" s="5"/>
      <c r="L16" s="1"/>
      <c r="M16" s="1"/>
      <c r="N16" s="1"/>
    </row>
    <row r="17" spans="1:16" x14ac:dyDescent="0.25">
      <c r="A17">
        <v>3</v>
      </c>
      <c r="B17" t="s">
        <v>12</v>
      </c>
      <c r="C17">
        <v>0.96</v>
      </c>
      <c r="D17">
        <v>0.01</v>
      </c>
      <c r="E17">
        <v>1891.2</v>
      </c>
      <c r="F17">
        <v>54.7</v>
      </c>
      <c r="G17">
        <v>7.0000000000000001E-3</v>
      </c>
      <c r="I17" s="3">
        <f>F17</f>
        <v>54.7</v>
      </c>
      <c r="J17" s="1">
        <v>0.9</v>
      </c>
      <c r="K17" s="5">
        <v>0.73</v>
      </c>
      <c r="L17" s="1">
        <f>I17/$I$18*K17</f>
        <v>3.2103519801900599E-3</v>
      </c>
      <c r="M17" s="1" t="s">
        <v>27</v>
      </c>
      <c r="N17" s="1">
        <f>L17*$N$14</f>
        <v>2.2336414789431158E-3</v>
      </c>
    </row>
    <row r="18" spans="1:16" x14ac:dyDescent="0.25">
      <c r="A18">
        <v>4</v>
      </c>
      <c r="B18" t="s">
        <v>12</v>
      </c>
      <c r="C18">
        <v>1.22</v>
      </c>
      <c r="D18">
        <v>0</v>
      </c>
      <c r="E18">
        <v>946.1</v>
      </c>
      <c r="F18">
        <v>37.5</v>
      </c>
      <c r="G18">
        <v>5.0000000000000001E-3</v>
      </c>
      <c r="I18" s="3">
        <f>F19</f>
        <v>12438.2</v>
      </c>
      <c r="J18" s="1">
        <v>1.3</v>
      </c>
      <c r="K18" s="5">
        <v>1</v>
      </c>
      <c r="L18" s="1">
        <f t="shared" ref="L18:L20" si="1">I18/$I$18*K18</f>
        <v>1</v>
      </c>
      <c r="M18" s="1" t="s">
        <v>22</v>
      </c>
      <c r="N18" s="1">
        <f t="shared" ref="N18:N20" si="2">L18*$N$14</f>
        <v>0.6957621758380772</v>
      </c>
    </row>
    <row r="19" spans="1:16" x14ac:dyDescent="0.25">
      <c r="A19">
        <v>5</v>
      </c>
      <c r="B19" t="s">
        <v>12</v>
      </c>
      <c r="C19">
        <v>1.33</v>
      </c>
      <c r="D19">
        <v>1.55</v>
      </c>
      <c r="E19">
        <v>598974.1</v>
      </c>
      <c r="F19">
        <v>12438.2</v>
      </c>
      <c r="G19">
        <v>1.5529999999999999</v>
      </c>
      <c r="I19" s="3">
        <f>F20</f>
        <v>2728.3</v>
      </c>
      <c r="J19" s="1">
        <v>1.6</v>
      </c>
      <c r="K19" s="5">
        <v>0.68</v>
      </c>
      <c r="L19" s="1">
        <f t="shared" si="1"/>
        <v>0.14915695197054238</v>
      </c>
      <c r="M19" s="1" t="s">
        <v>23</v>
      </c>
      <c r="N19" s="1">
        <f t="shared" si="2"/>
        <v>0.10377776544440014</v>
      </c>
      <c r="P19" t="s">
        <v>25</v>
      </c>
    </row>
    <row r="20" spans="1:16" x14ac:dyDescent="0.25">
      <c r="A20">
        <v>6</v>
      </c>
      <c r="B20" t="s">
        <v>12</v>
      </c>
      <c r="C20">
        <v>1.61</v>
      </c>
      <c r="D20">
        <v>0.34</v>
      </c>
      <c r="E20">
        <v>128799.9</v>
      </c>
      <c r="F20">
        <v>2728.3</v>
      </c>
      <c r="G20">
        <v>0.34100000000000003</v>
      </c>
      <c r="I20" s="3">
        <f>F21</f>
        <v>6247.5</v>
      </c>
      <c r="J20" s="1">
        <v>5.98</v>
      </c>
      <c r="K20" s="5">
        <v>1.1599999999999999</v>
      </c>
      <c r="L20" s="1">
        <f t="shared" si="1"/>
        <v>0.58264861475133056</v>
      </c>
      <c r="M20" s="1" t="s">
        <v>61</v>
      </c>
      <c r="N20" s="1">
        <f t="shared" si="2"/>
        <v>0.40538486794842737</v>
      </c>
      <c r="P20">
        <f>N20/(N20+N19)*100</f>
        <v>79.617953353553759</v>
      </c>
    </row>
    <row r="21" spans="1:16" x14ac:dyDescent="0.25">
      <c r="A21">
        <v>7</v>
      </c>
      <c r="B21" t="s">
        <v>12</v>
      </c>
      <c r="C21">
        <v>6</v>
      </c>
      <c r="D21">
        <v>0.78</v>
      </c>
      <c r="E21">
        <v>262923.2</v>
      </c>
      <c r="F21">
        <v>6247.5</v>
      </c>
      <c r="G21">
        <v>0.78</v>
      </c>
    </row>
    <row r="23" spans="1:16" x14ac:dyDescent="0.25">
      <c r="A23" t="s">
        <v>13</v>
      </c>
      <c r="B23" t="s">
        <v>14</v>
      </c>
      <c r="C23" t="s">
        <v>14</v>
      </c>
      <c r="D23">
        <v>100</v>
      </c>
      <c r="E23">
        <v>28903796.399999999</v>
      </c>
      <c r="F23">
        <v>800766</v>
      </c>
      <c r="G23">
        <v>100</v>
      </c>
    </row>
    <row r="26" spans="1:16" x14ac:dyDescent="0.25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I26" s="1" t="s">
        <v>48</v>
      </c>
      <c r="J26" s="1"/>
      <c r="K26" s="5" t="s">
        <v>15</v>
      </c>
      <c r="L26" s="1"/>
      <c r="M26" s="1"/>
      <c r="N26" s="1"/>
    </row>
    <row r="27" spans="1:16" ht="30" x14ac:dyDescent="0.25">
      <c r="C27" t="s">
        <v>7</v>
      </c>
      <c r="D27" t="s">
        <v>8</v>
      </c>
      <c r="E27" t="s">
        <v>9</v>
      </c>
      <c r="F27" t="s">
        <v>10</v>
      </c>
      <c r="G27" t="s">
        <v>11</v>
      </c>
      <c r="I27" s="1"/>
      <c r="J27" s="1"/>
      <c r="K27" s="6" t="s">
        <v>24</v>
      </c>
      <c r="L27" s="3">
        <v>0.10349999999999999</v>
      </c>
      <c r="M27" s="2" t="s">
        <v>16</v>
      </c>
      <c r="N27" s="3">
        <f>(L27/142.29)*1000</f>
        <v>0.72738772928526252</v>
      </c>
    </row>
    <row r="28" spans="1:16" x14ac:dyDescent="0.25">
      <c r="A28">
        <v>1</v>
      </c>
      <c r="B28" t="s">
        <v>12</v>
      </c>
      <c r="C28">
        <v>0.06</v>
      </c>
      <c r="D28">
        <v>0</v>
      </c>
      <c r="E28">
        <v>41.8</v>
      </c>
      <c r="F28">
        <v>1.5</v>
      </c>
      <c r="G28">
        <v>0</v>
      </c>
      <c r="I28" s="1" t="s">
        <v>17</v>
      </c>
      <c r="J28" s="1" t="s">
        <v>18</v>
      </c>
      <c r="K28" s="5" t="s">
        <v>19</v>
      </c>
      <c r="L28" s="1" t="s">
        <v>20</v>
      </c>
      <c r="M28" s="1"/>
      <c r="N28" s="1" t="s">
        <v>21</v>
      </c>
    </row>
    <row r="29" spans="1:16" x14ac:dyDescent="0.25">
      <c r="A29">
        <v>2</v>
      </c>
      <c r="B29" t="s">
        <v>12</v>
      </c>
      <c r="C29">
        <v>0.6</v>
      </c>
      <c r="D29">
        <v>97.35</v>
      </c>
      <c r="E29">
        <v>23915546.600000001</v>
      </c>
      <c r="F29">
        <v>751600.4</v>
      </c>
      <c r="G29">
        <v>97.352999999999994</v>
      </c>
      <c r="I29" s="1"/>
      <c r="J29" s="1"/>
      <c r="K29" s="5"/>
      <c r="L29" s="1"/>
      <c r="M29" s="1"/>
      <c r="N29" s="1"/>
    </row>
    <row r="30" spans="1:16" x14ac:dyDescent="0.25">
      <c r="A30">
        <v>3</v>
      </c>
      <c r="B30" t="s">
        <v>12</v>
      </c>
      <c r="C30">
        <v>0.96</v>
      </c>
      <c r="D30">
        <v>0.01</v>
      </c>
      <c r="E30">
        <v>1937.5</v>
      </c>
      <c r="F30">
        <v>56.9</v>
      </c>
      <c r="G30">
        <v>7.0000000000000001E-3</v>
      </c>
      <c r="I30" s="3">
        <f>F30</f>
        <v>56.9</v>
      </c>
      <c r="J30" s="1">
        <v>0.9</v>
      </c>
      <c r="K30" s="5">
        <v>0.73</v>
      </c>
      <c r="L30" s="1">
        <f>I30/$I$31*K30</f>
        <v>3.3671368352788584E-3</v>
      </c>
      <c r="M30" s="1" t="s">
        <v>27</v>
      </c>
      <c r="N30" s="1">
        <f>L30*$N$27</f>
        <v>2.4492140168062538E-3</v>
      </c>
    </row>
    <row r="31" spans="1:16" x14ac:dyDescent="0.25">
      <c r="A31">
        <v>4</v>
      </c>
      <c r="B31" t="s">
        <v>12</v>
      </c>
      <c r="C31">
        <v>1.22</v>
      </c>
      <c r="D31">
        <v>0</v>
      </c>
      <c r="E31">
        <v>801.9</v>
      </c>
      <c r="F31">
        <v>30.7</v>
      </c>
      <c r="G31">
        <v>4.0000000000000001E-3</v>
      </c>
      <c r="I31" s="3">
        <f>F32</f>
        <v>12336</v>
      </c>
      <c r="J31" s="1">
        <v>1.3</v>
      </c>
      <c r="K31" s="5">
        <v>1</v>
      </c>
      <c r="L31" s="1">
        <f t="shared" ref="L31:L33" si="3">I31/$I$31*K31</f>
        <v>1</v>
      </c>
      <c r="M31" s="1" t="s">
        <v>22</v>
      </c>
      <c r="N31" s="1">
        <f t="shared" ref="N31:N33" si="4">L31*$N$27</f>
        <v>0.72738772928526252</v>
      </c>
    </row>
    <row r="32" spans="1:16" x14ac:dyDescent="0.25">
      <c r="A32">
        <v>5</v>
      </c>
      <c r="B32" t="s">
        <v>12</v>
      </c>
      <c r="C32">
        <v>1.32</v>
      </c>
      <c r="D32">
        <v>1.6</v>
      </c>
      <c r="E32">
        <v>595930.5</v>
      </c>
      <c r="F32">
        <v>12336</v>
      </c>
      <c r="G32">
        <v>1.5980000000000001</v>
      </c>
      <c r="I32" s="3">
        <f>F33</f>
        <v>3497.9</v>
      </c>
      <c r="J32" s="1">
        <v>1.6</v>
      </c>
      <c r="K32" s="5">
        <v>0.68</v>
      </c>
      <c r="L32" s="1">
        <f t="shared" si="3"/>
        <v>0.19281549935149159</v>
      </c>
      <c r="M32" s="1" t="s">
        <v>23</v>
      </c>
      <c r="N32" s="1">
        <f t="shared" si="4"/>
        <v>0.14025162824428547</v>
      </c>
      <c r="P32" t="s">
        <v>25</v>
      </c>
    </row>
    <row r="33" spans="1:16" x14ac:dyDescent="0.25">
      <c r="A33">
        <v>6</v>
      </c>
      <c r="B33" t="s">
        <v>12</v>
      </c>
      <c r="C33">
        <v>1.62</v>
      </c>
      <c r="D33">
        <v>0.45</v>
      </c>
      <c r="E33">
        <v>169407.9</v>
      </c>
      <c r="F33">
        <v>3497.9</v>
      </c>
      <c r="G33">
        <v>0.45300000000000001</v>
      </c>
      <c r="I33" s="3">
        <f>F34</f>
        <v>4512.7</v>
      </c>
      <c r="J33" s="1">
        <v>5.98</v>
      </c>
      <c r="K33" s="5">
        <v>1.1599999999999999</v>
      </c>
      <c r="L33" s="1">
        <f t="shared" si="3"/>
        <v>0.42434597924773015</v>
      </c>
      <c r="M33" s="1" t="s">
        <v>61</v>
      </c>
      <c r="N33" s="1">
        <f t="shared" si="4"/>
        <v>0.30866405827633758</v>
      </c>
      <c r="P33" s="4">
        <f>N33/(N33+N32)*100</f>
        <v>68.757690484972088</v>
      </c>
    </row>
    <row r="34" spans="1:16" x14ac:dyDescent="0.25">
      <c r="A34">
        <v>7</v>
      </c>
      <c r="B34" t="s">
        <v>12</v>
      </c>
      <c r="C34">
        <v>5.99</v>
      </c>
      <c r="D34">
        <v>0.57999999999999996</v>
      </c>
      <c r="E34">
        <v>209653.4</v>
      </c>
      <c r="F34">
        <v>4512.7</v>
      </c>
      <c r="G34">
        <v>0.58499999999999996</v>
      </c>
      <c r="I34" s="1"/>
      <c r="J34" s="1"/>
      <c r="K34" s="5"/>
      <c r="L34" s="1"/>
      <c r="M34" s="1"/>
      <c r="N34" s="1"/>
    </row>
    <row r="35" spans="1:16" x14ac:dyDescent="0.25">
      <c r="I35" s="1"/>
      <c r="J35" s="1"/>
      <c r="K35" s="5"/>
      <c r="L35" s="1"/>
      <c r="M35" s="1"/>
      <c r="N35" s="1"/>
    </row>
    <row r="36" spans="1:16" x14ac:dyDescent="0.25">
      <c r="A36" t="s">
        <v>13</v>
      </c>
      <c r="B36" t="s">
        <v>14</v>
      </c>
      <c r="C36" t="s">
        <v>14</v>
      </c>
      <c r="D36">
        <v>100</v>
      </c>
      <c r="E36">
        <v>24893319.600000001</v>
      </c>
      <c r="F36">
        <v>772036</v>
      </c>
      <c r="G36">
        <v>100</v>
      </c>
      <c r="I36" s="1"/>
      <c r="J36" s="1"/>
      <c r="K36" s="5"/>
      <c r="L36" s="1"/>
      <c r="M36" s="1"/>
      <c r="N36" s="1"/>
    </row>
    <row r="37" spans="1:16" x14ac:dyDescent="0.25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I37" s="1" t="s">
        <v>49</v>
      </c>
      <c r="J37" s="1"/>
      <c r="K37" s="5" t="s">
        <v>15</v>
      </c>
      <c r="L37" s="1"/>
      <c r="M37" s="1"/>
      <c r="N37" s="1"/>
    </row>
    <row r="38" spans="1:16" ht="30" x14ac:dyDescent="0.25">
      <c r="C38" t="s">
        <v>7</v>
      </c>
      <c r="D38" t="s">
        <v>8</v>
      </c>
      <c r="E38" t="s">
        <v>9</v>
      </c>
      <c r="F38" t="s">
        <v>10</v>
      </c>
      <c r="G38" t="s">
        <v>11</v>
      </c>
      <c r="I38" s="1"/>
      <c r="J38" s="1"/>
      <c r="K38" s="6" t="s">
        <v>24</v>
      </c>
      <c r="L38" s="3">
        <v>0.10349999999999999</v>
      </c>
      <c r="M38" s="2" t="s">
        <v>16</v>
      </c>
      <c r="N38" s="3">
        <f>(L38/142.29)*1000</f>
        <v>0.72738772928526252</v>
      </c>
    </row>
    <row r="39" spans="1:16" x14ac:dyDescent="0.25">
      <c r="A39">
        <v>1</v>
      </c>
      <c r="B39" t="s">
        <v>12</v>
      </c>
      <c r="C39">
        <v>0.05</v>
      </c>
      <c r="D39">
        <v>0</v>
      </c>
      <c r="E39">
        <v>39.4</v>
      </c>
      <c r="F39">
        <v>2.2000000000000002</v>
      </c>
      <c r="G39">
        <v>0</v>
      </c>
      <c r="I39" s="1" t="s">
        <v>17</v>
      </c>
      <c r="J39" s="1" t="s">
        <v>18</v>
      </c>
      <c r="K39" s="5" t="s">
        <v>19</v>
      </c>
      <c r="L39" s="1" t="s">
        <v>20</v>
      </c>
      <c r="M39" s="1"/>
      <c r="N39" s="1" t="s">
        <v>21</v>
      </c>
    </row>
    <row r="40" spans="1:16" x14ac:dyDescent="0.25">
      <c r="A40">
        <v>2</v>
      </c>
      <c r="B40" t="s">
        <v>12</v>
      </c>
      <c r="C40">
        <v>0.6</v>
      </c>
      <c r="D40">
        <v>97.36</v>
      </c>
      <c r="E40">
        <v>25042056.199999999</v>
      </c>
      <c r="F40">
        <v>779099.4</v>
      </c>
      <c r="G40">
        <v>97.361999999999995</v>
      </c>
      <c r="I40" s="1"/>
      <c r="J40" s="1"/>
      <c r="K40" s="5"/>
      <c r="L40" s="1"/>
      <c r="M40" s="1"/>
      <c r="N40" s="1"/>
    </row>
    <row r="41" spans="1:16" x14ac:dyDescent="0.25">
      <c r="A41">
        <v>3</v>
      </c>
      <c r="B41" t="s">
        <v>12</v>
      </c>
      <c r="C41">
        <v>0.96</v>
      </c>
      <c r="D41">
        <v>0.01</v>
      </c>
      <c r="E41">
        <v>2009.7</v>
      </c>
      <c r="F41">
        <v>57.9</v>
      </c>
      <c r="G41">
        <v>7.0000000000000001E-3</v>
      </c>
      <c r="I41" s="3">
        <f>F41</f>
        <v>57.9</v>
      </c>
      <c r="J41" s="1">
        <v>0.9</v>
      </c>
      <c r="K41" s="5">
        <v>0.73</v>
      </c>
      <c r="L41" s="1">
        <f>I41/$I$42*K41</f>
        <v>3.3229034819456126E-3</v>
      </c>
      <c r="M41" s="1" t="s">
        <v>27</v>
      </c>
      <c r="N41" s="1">
        <f>L41*$N$38</f>
        <v>2.4170392183665117E-3</v>
      </c>
    </row>
    <row r="42" spans="1:16" x14ac:dyDescent="0.25">
      <c r="A42">
        <v>4</v>
      </c>
      <c r="B42" t="s">
        <v>12</v>
      </c>
      <c r="C42">
        <v>1.22</v>
      </c>
      <c r="D42">
        <v>0</v>
      </c>
      <c r="E42">
        <v>825.6</v>
      </c>
      <c r="F42">
        <v>33.799999999999997</v>
      </c>
      <c r="G42">
        <v>4.0000000000000001E-3</v>
      </c>
      <c r="I42" s="3">
        <f>F43</f>
        <v>12719.9</v>
      </c>
      <c r="J42" s="1">
        <v>1.3</v>
      </c>
      <c r="K42" s="5">
        <v>1</v>
      </c>
      <c r="L42" s="1">
        <f t="shared" ref="L42:L44" si="5">I42/$I$42*K42</f>
        <v>1</v>
      </c>
      <c r="M42" s="1" t="s">
        <v>22</v>
      </c>
      <c r="N42" s="1">
        <f t="shared" ref="N42:N44" si="6">L42*$N$38</f>
        <v>0.72738772928526252</v>
      </c>
    </row>
    <row r="43" spans="1:16" x14ac:dyDescent="0.25">
      <c r="A43">
        <v>5</v>
      </c>
      <c r="B43" t="s">
        <v>12</v>
      </c>
      <c r="C43">
        <v>1.33</v>
      </c>
      <c r="D43">
        <v>1.59</v>
      </c>
      <c r="E43">
        <v>619087.1</v>
      </c>
      <c r="F43">
        <v>12719.9</v>
      </c>
      <c r="G43">
        <v>1.59</v>
      </c>
      <c r="I43" s="3">
        <f>F44</f>
        <v>3630.4</v>
      </c>
      <c r="J43" s="1">
        <v>1.6</v>
      </c>
      <c r="K43" s="5">
        <v>0.68</v>
      </c>
      <c r="L43" s="1">
        <f t="shared" si="5"/>
        <v>0.19407951320372019</v>
      </c>
      <c r="M43" s="1" t="s">
        <v>23</v>
      </c>
      <c r="N43" s="1">
        <f t="shared" si="6"/>
        <v>0.14117105641004316</v>
      </c>
      <c r="P43" t="s">
        <v>25</v>
      </c>
    </row>
    <row r="44" spans="1:16" x14ac:dyDescent="0.25">
      <c r="A44">
        <v>6</v>
      </c>
      <c r="B44" t="s">
        <v>12</v>
      </c>
      <c r="C44">
        <v>1.62</v>
      </c>
      <c r="D44">
        <v>0.45</v>
      </c>
      <c r="E44">
        <v>174249.4</v>
      </c>
      <c r="F44">
        <v>3630.4</v>
      </c>
      <c r="G44">
        <v>0.45400000000000001</v>
      </c>
      <c r="I44" s="3">
        <f>F45</f>
        <v>4645.6000000000004</v>
      </c>
      <c r="J44" s="1">
        <v>5.98</v>
      </c>
      <c r="K44" s="5">
        <v>1.1599999999999999</v>
      </c>
      <c r="L44" s="1">
        <f t="shared" si="5"/>
        <v>0.42365867656192269</v>
      </c>
      <c r="M44" s="1" t="s">
        <v>61</v>
      </c>
      <c r="N44" s="1">
        <f t="shared" si="6"/>
        <v>0.30816412273637639</v>
      </c>
      <c r="P44">
        <f>N44/(N44+N43)*100</f>
        <v>68.582238168349292</v>
      </c>
    </row>
    <row r="45" spans="1:16" x14ac:dyDescent="0.25">
      <c r="A45">
        <v>7</v>
      </c>
      <c r="B45" t="s">
        <v>12</v>
      </c>
      <c r="C45">
        <v>5.99</v>
      </c>
      <c r="D45">
        <v>0.57999999999999996</v>
      </c>
      <c r="E45">
        <v>216352.7</v>
      </c>
      <c r="F45">
        <v>4645.6000000000004</v>
      </c>
      <c r="G45">
        <v>0.58099999999999996</v>
      </c>
    </row>
    <row r="46" spans="1:16" x14ac:dyDescent="0.25">
      <c r="A46">
        <v>8</v>
      </c>
      <c r="B46" t="s">
        <v>12</v>
      </c>
      <c r="C46">
        <v>9.2899999999999991</v>
      </c>
      <c r="D46">
        <v>0</v>
      </c>
      <c r="E46">
        <v>745.7</v>
      </c>
      <c r="F46">
        <v>20.399999999999999</v>
      </c>
      <c r="G46">
        <v>3.0000000000000001E-3</v>
      </c>
    </row>
    <row r="48" spans="1:16" x14ac:dyDescent="0.25">
      <c r="A48" t="s">
        <v>13</v>
      </c>
      <c r="B48" t="s">
        <v>14</v>
      </c>
      <c r="C48" t="s">
        <v>14</v>
      </c>
      <c r="D48">
        <v>100</v>
      </c>
      <c r="E48">
        <v>26055365.800000001</v>
      </c>
      <c r="F48">
        <v>800209.5</v>
      </c>
      <c r="G48">
        <v>100</v>
      </c>
    </row>
    <row r="52" spans="1:16" x14ac:dyDescent="0.25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6</v>
      </c>
      <c r="I52" s="1" t="s">
        <v>50</v>
      </c>
      <c r="J52" s="1"/>
      <c r="K52" s="5" t="s">
        <v>15</v>
      </c>
      <c r="L52" s="1"/>
      <c r="M52" s="1"/>
      <c r="N52" s="1"/>
    </row>
    <row r="53" spans="1:16" ht="30" x14ac:dyDescent="0.25">
      <c r="C53" t="s">
        <v>7</v>
      </c>
      <c r="D53" t="s">
        <v>8</v>
      </c>
      <c r="E53" t="s">
        <v>9</v>
      </c>
      <c r="F53" t="s">
        <v>10</v>
      </c>
      <c r="G53" t="s">
        <v>11</v>
      </c>
      <c r="I53" s="1"/>
      <c r="J53" s="1"/>
      <c r="K53" s="6" t="s">
        <v>24</v>
      </c>
      <c r="L53" s="3">
        <v>0.10979999999999999</v>
      </c>
      <c r="M53" s="2" t="s">
        <v>16</v>
      </c>
      <c r="N53" s="3">
        <f>(L53/142.29)*1000</f>
        <v>0.7716635041113219</v>
      </c>
    </row>
    <row r="54" spans="1:16" x14ac:dyDescent="0.25">
      <c r="A54">
        <v>1</v>
      </c>
      <c r="B54" t="s">
        <v>12</v>
      </c>
      <c r="C54">
        <v>0.03</v>
      </c>
      <c r="D54">
        <v>0</v>
      </c>
      <c r="E54">
        <v>42.6</v>
      </c>
      <c r="F54">
        <v>1.9</v>
      </c>
      <c r="G54">
        <v>0</v>
      </c>
      <c r="I54" s="1" t="s">
        <v>17</v>
      </c>
      <c r="J54" s="1" t="s">
        <v>18</v>
      </c>
      <c r="K54" s="5" t="s">
        <v>19</v>
      </c>
      <c r="L54" s="1" t="s">
        <v>20</v>
      </c>
      <c r="M54" s="1"/>
      <c r="N54" s="1" t="s">
        <v>21</v>
      </c>
    </row>
    <row r="55" spans="1:16" x14ac:dyDescent="0.25">
      <c r="A55">
        <v>2</v>
      </c>
      <c r="B55" t="s">
        <v>12</v>
      </c>
      <c r="C55">
        <v>0.6</v>
      </c>
      <c r="D55">
        <v>97.32</v>
      </c>
      <c r="E55">
        <v>21733169.199999999</v>
      </c>
      <c r="F55">
        <v>698249.5</v>
      </c>
      <c r="G55">
        <v>97.319000000000003</v>
      </c>
      <c r="I55" s="1"/>
      <c r="J55" s="1"/>
      <c r="K55" s="5"/>
      <c r="L55" s="1"/>
      <c r="M55" s="1"/>
      <c r="N55" s="1"/>
    </row>
    <row r="56" spans="1:16" x14ac:dyDescent="0.25">
      <c r="A56">
        <v>3</v>
      </c>
      <c r="B56" t="s">
        <v>12</v>
      </c>
      <c r="C56">
        <v>0.96</v>
      </c>
      <c r="D56">
        <v>0.01</v>
      </c>
      <c r="E56">
        <v>1727.4</v>
      </c>
      <c r="F56">
        <v>52.4</v>
      </c>
      <c r="G56">
        <v>7.0000000000000001E-3</v>
      </c>
      <c r="I56" s="3">
        <f>F56</f>
        <v>52.4</v>
      </c>
      <c r="J56" s="1">
        <v>0.9</v>
      </c>
      <c r="K56" s="5">
        <v>0.73</v>
      </c>
      <c r="L56" s="1">
        <f>I56/$I$57*K56</f>
        <v>3.2458760437173309E-3</v>
      </c>
      <c r="M56" s="1" t="s">
        <v>27</v>
      </c>
      <c r="N56" s="1">
        <f>L56*$N$53</f>
        <v>2.50472408180591E-3</v>
      </c>
    </row>
    <row r="57" spans="1:16" x14ac:dyDescent="0.25">
      <c r="A57">
        <v>4</v>
      </c>
      <c r="B57" t="s">
        <v>12</v>
      </c>
      <c r="C57">
        <v>1.22</v>
      </c>
      <c r="D57">
        <v>0</v>
      </c>
      <c r="E57">
        <v>879.8</v>
      </c>
      <c r="F57">
        <v>34.5</v>
      </c>
      <c r="G57">
        <v>5.0000000000000001E-3</v>
      </c>
      <c r="I57" s="3">
        <f>F58</f>
        <v>11784.8</v>
      </c>
      <c r="J57" s="1">
        <v>1.3</v>
      </c>
      <c r="K57" s="5">
        <v>1</v>
      </c>
      <c r="L57" s="1">
        <f t="shared" ref="L57:L59" si="7">I57/$I$57*K57</f>
        <v>1</v>
      </c>
      <c r="M57" s="1" t="s">
        <v>22</v>
      </c>
      <c r="N57" s="1">
        <f t="shared" ref="N57:N59" si="8">L57*$N$53</f>
        <v>0.7716635041113219</v>
      </c>
    </row>
    <row r="58" spans="1:16" x14ac:dyDescent="0.25">
      <c r="A58">
        <v>5</v>
      </c>
      <c r="B58" t="s">
        <v>12</v>
      </c>
      <c r="C58">
        <v>1.33</v>
      </c>
      <c r="D58">
        <v>1.64</v>
      </c>
      <c r="E58">
        <v>536036.69999999995</v>
      </c>
      <c r="F58">
        <v>11784.8</v>
      </c>
      <c r="G58">
        <v>1.643</v>
      </c>
      <c r="I58" s="3">
        <f>F59</f>
        <v>3253.8</v>
      </c>
      <c r="J58" s="1">
        <v>1.6</v>
      </c>
      <c r="K58" s="5">
        <v>0.68</v>
      </c>
      <c r="L58" s="1">
        <f t="shared" si="7"/>
        <v>0.18774896476817599</v>
      </c>
      <c r="M58" s="1" t="s">
        <v>23</v>
      </c>
      <c r="N58" s="1">
        <f t="shared" si="8"/>
        <v>0.14487902404628381</v>
      </c>
      <c r="P58" t="s">
        <v>25</v>
      </c>
    </row>
    <row r="59" spans="1:16" x14ac:dyDescent="0.25">
      <c r="A59">
        <v>6</v>
      </c>
      <c r="B59" t="s">
        <v>12</v>
      </c>
      <c r="C59">
        <v>1.62</v>
      </c>
      <c r="D59">
        <v>0.45</v>
      </c>
      <c r="E59">
        <v>146178.4</v>
      </c>
      <c r="F59">
        <v>3253.8</v>
      </c>
      <c r="G59">
        <v>0.45300000000000001</v>
      </c>
      <c r="I59" s="3">
        <f>F60</f>
        <v>4109.1000000000004</v>
      </c>
      <c r="J59" s="1">
        <v>5.98</v>
      </c>
      <c r="K59" s="5">
        <v>1.1599999999999999</v>
      </c>
      <c r="L59" s="1">
        <f t="shared" si="7"/>
        <v>0.40446643133527937</v>
      </c>
      <c r="M59" s="1" t="s">
        <v>61</v>
      </c>
      <c r="N59" s="1">
        <f t="shared" si="8"/>
        <v>0.31211198369958304</v>
      </c>
      <c r="P59" s="4">
        <f>N59/(N59+N58)*100</f>
        <v>68.297182747444523</v>
      </c>
    </row>
    <row r="60" spans="1:16" x14ac:dyDescent="0.25">
      <c r="A60">
        <v>7</v>
      </c>
      <c r="B60" t="s">
        <v>12</v>
      </c>
      <c r="C60">
        <v>5.99</v>
      </c>
      <c r="D60">
        <v>0.56999999999999995</v>
      </c>
      <c r="E60">
        <v>194649.7</v>
      </c>
      <c r="F60">
        <v>4109.1000000000004</v>
      </c>
      <c r="G60">
        <v>0.57299999999999995</v>
      </c>
      <c r="I60" s="1"/>
      <c r="J60" s="1"/>
      <c r="K60" s="5"/>
      <c r="L60" s="1"/>
      <c r="M60" s="1"/>
      <c r="N60" s="1"/>
    </row>
    <row r="61" spans="1:16" x14ac:dyDescent="0.25">
      <c r="I61" s="1"/>
      <c r="J61" s="1"/>
      <c r="K61" s="5"/>
      <c r="L61" s="1"/>
      <c r="M61" s="1"/>
      <c r="N61" s="1"/>
    </row>
    <row r="62" spans="1:16" x14ac:dyDescent="0.25">
      <c r="A62" t="s">
        <v>13</v>
      </c>
      <c r="B62" t="s">
        <v>14</v>
      </c>
      <c r="C62" t="s">
        <v>14</v>
      </c>
      <c r="D62">
        <v>100</v>
      </c>
      <c r="E62">
        <v>22612683.800000001</v>
      </c>
      <c r="F62">
        <v>717486</v>
      </c>
      <c r="G62">
        <v>100</v>
      </c>
      <c r="I62" s="1"/>
      <c r="J62" s="1"/>
      <c r="K62" s="5"/>
      <c r="L62" s="1"/>
      <c r="M62" s="1"/>
      <c r="N62" s="1"/>
    </row>
    <row r="63" spans="1:16" x14ac:dyDescent="0.25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6</v>
      </c>
      <c r="I63" s="1" t="s">
        <v>51</v>
      </c>
      <c r="J63" s="1"/>
      <c r="K63" s="5" t="s">
        <v>15</v>
      </c>
      <c r="L63" s="1"/>
      <c r="M63" s="1"/>
      <c r="N63" s="1"/>
    </row>
    <row r="64" spans="1:16" ht="30" x14ac:dyDescent="0.25">
      <c r="C64" t="s">
        <v>7</v>
      </c>
      <c r="D64" t="s">
        <v>8</v>
      </c>
      <c r="E64" t="s">
        <v>9</v>
      </c>
      <c r="F64" t="s">
        <v>10</v>
      </c>
      <c r="G64" t="s">
        <v>11</v>
      </c>
      <c r="I64" s="1"/>
      <c r="J64" s="1"/>
      <c r="K64" s="6" t="s">
        <v>24</v>
      </c>
      <c r="L64" s="3">
        <v>0.10979999999999999</v>
      </c>
      <c r="M64" s="2" t="s">
        <v>16</v>
      </c>
      <c r="N64" s="3">
        <f>(L64/142.29)*1000</f>
        <v>0.7716635041113219</v>
      </c>
    </row>
    <row r="65" spans="1:16" x14ac:dyDescent="0.25">
      <c r="A65">
        <v>1</v>
      </c>
      <c r="B65" t="s">
        <v>12</v>
      </c>
      <c r="C65">
        <v>0.01</v>
      </c>
      <c r="D65">
        <v>0</v>
      </c>
      <c r="E65">
        <v>67.3</v>
      </c>
      <c r="F65">
        <v>3.4</v>
      </c>
      <c r="G65">
        <v>0</v>
      </c>
      <c r="I65" s="1" t="s">
        <v>17</v>
      </c>
      <c r="J65" s="1" t="s">
        <v>18</v>
      </c>
      <c r="K65" s="5" t="s">
        <v>19</v>
      </c>
      <c r="L65" s="1" t="s">
        <v>20</v>
      </c>
      <c r="M65" s="1"/>
      <c r="N65" s="1" t="s">
        <v>21</v>
      </c>
    </row>
    <row r="66" spans="1:16" x14ac:dyDescent="0.25">
      <c r="A66">
        <v>2</v>
      </c>
      <c r="B66" t="s">
        <v>12</v>
      </c>
      <c r="C66">
        <v>0.6</v>
      </c>
      <c r="D66">
        <v>97.27</v>
      </c>
      <c r="E66">
        <v>22509978.899999999</v>
      </c>
      <c r="F66">
        <v>694843.4</v>
      </c>
      <c r="G66">
        <v>97.27</v>
      </c>
      <c r="I66" s="1"/>
      <c r="J66" s="1"/>
      <c r="K66" s="5"/>
      <c r="L66" s="1"/>
      <c r="M66" s="1"/>
      <c r="N66" s="1"/>
    </row>
    <row r="67" spans="1:16" x14ac:dyDescent="0.25">
      <c r="A67">
        <v>3</v>
      </c>
      <c r="B67" t="s">
        <v>12</v>
      </c>
      <c r="C67">
        <v>0.96</v>
      </c>
      <c r="D67">
        <v>0.01</v>
      </c>
      <c r="E67">
        <v>1968.4</v>
      </c>
      <c r="F67">
        <v>54.6</v>
      </c>
      <c r="G67">
        <v>8.0000000000000002E-3</v>
      </c>
      <c r="I67" s="3">
        <f>F67</f>
        <v>54.6</v>
      </c>
      <c r="J67" s="1">
        <v>0.9</v>
      </c>
      <c r="K67" s="5">
        <v>0.73</v>
      </c>
      <c r="L67" s="1">
        <f>I67/$I$68*K67</f>
        <v>3.3347556537235514E-3</v>
      </c>
      <c r="M67" s="1" t="s">
        <v>27</v>
      </c>
      <c r="N67" s="1">
        <f>L67*$N$64</f>
        <v>2.5733092331073578E-3</v>
      </c>
    </row>
    <row r="68" spans="1:16" x14ac:dyDescent="0.25">
      <c r="A68">
        <v>4</v>
      </c>
      <c r="B68" t="s">
        <v>12</v>
      </c>
      <c r="C68">
        <v>1.22</v>
      </c>
      <c r="D68">
        <v>0.01</v>
      </c>
      <c r="E68">
        <v>946.7</v>
      </c>
      <c r="F68">
        <v>37.1</v>
      </c>
      <c r="G68">
        <v>5.0000000000000001E-3</v>
      </c>
      <c r="I68" s="3">
        <f>F69</f>
        <v>11952.3</v>
      </c>
      <c r="J68" s="1">
        <v>1.3</v>
      </c>
      <c r="K68" s="5">
        <v>1</v>
      </c>
      <c r="L68" s="1">
        <f t="shared" ref="L68:L70" si="9">I68/$I$68*K68</f>
        <v>1</v>
      </c>
      <c r="M68" s="1" t="s">
        <v>22</v>
      </c>
      <c r="N68" s="1">
        <f t="shared" ref="N68:N70" si="10">L68*$N$64</f>
        <v>0.7716635041113219</v>
      </c>
    </row>
    <row r="69" spans="1:16" x14ac:dyDescent="0.25">
      <c r="A69">
        <v>5</v>
      </c>
      <c r="B69" t="s">
        <v>12</v>
      </c>
      <c r="C69">
        <v>1.32</v>
      </c>
      <c r="D69">
        <v>1.67</v>
      </c>
      <c r="E69">
        <v>606889.19999999995</v>
      </c>
      <c r="F69">
        <v>11952.3</v>
      </c>
      <c r="G69">
        <v>1.673</v>
      </c>
      <c r="I69" s="3">
        <f>F70</f>
        <v>3265.9</v>
      </c>
      <c r="J69" s="1">
        <v>1.6</v>
      </c>
      <c r="K69" s="5">
        <v>0.68</v>
      </c>
      <c r="L69" s="1">
        <f t="shared" si="9"/>
        <v>0.18580624649649025</v>
      </c>
      <c r="M69" s="1" t="s">
        <v>23</v>
      </c>
      <c r="N69" s="1">
        <f t="shared" si="10"/>
        <v>0.1433798992572537</v>
      </c>
      <c r="P69" t="s">
        <v>25</v>
      </c>
    </row>
    <row r="70" spans="1:16" x14ac:dyDescent="0.25">
      <c r="A70">
        <v>6</v>
      </c>
      <c r="B70" t="s">
        <v>12</v>
      </c>
      <c r="C70">
        <v>1.61</v>
      </c>
      <c r="D70">
        <v>0.46</v>
      </c>
      <c r="E70">
        <v>164421.5</v>
      </c>
      <c r="F70">
        <v>3265.9</v>
      </c>
      <c r="G70">
        <v>0.45700000000000002</v>
      </c>
      <c r="I70" s="3">
        <f>F71</f>
        <v>4188</v>
      </c>
      <c r="J70" s="1">
        <v>5.98</v>
      </c>
      <c r="K70" s="5">
        <v>1.1599999999999999</v>
      </c>
      <c r="L70" s="1">
        <f t="shared" si="9"/>
        <v>0.40645566125348259</v>
      </c>
      <c r="M70" s="1" t="s">
        <v>61</v>
      </c>
      <c r="N70" s="1">
        <f t="shared" si="10"/>
        <v>0.31364699982874683</v>
      </c>
      <c r="P70">
        <f>N70/(N70+N69)*100</f>
        <v>68.627689192037394</v>
      </c>
    </row>
    <row r="71" spans="1:16" x14ac:dyDescent="0.25">
      <c r="A71">
        <v>7</v>
      </c>
      <c r="B71" t="s">
        <v>12</v>
      </c>
      <c r="C71">
        <v>5.99</v>
      </c>
      <c r="D71">
        <v>0.59</v>
      </c>
      <c r="E71">
        <v>202086.1</v>
      </c>
      <c r="F71">
        <v>4188</v>
      </c>
      <c r="G71">
        <v>0.58599999999999997</v>
      </c>
    </row>
    <row r="73" spans="1:16" x14ac:dyDescent="0.25">
      <c r="A73" t="s">
        <v>13</v>
      </c>
      <c r="B73" t="s">
        <v>14</v>
      </c>
      <c r="C73" t="s">
        <v>14</v>
      </c>
      <c r="D73">
        <v>100</v>
      </c>
      <c r="E73">
        <v>23486358.100000001</v>
      </c>
      <c r="F73">
        <v>714344.7</v>
      </c>
      <c r="G73">
        <v>100</v>
      </c>
    </row>
    <row r="78" spans="1:16" x14ac:dyDescent="0.25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6</v>
      </c>
      <c r="I78" s="1" t="s">
        <v>52</v>
      </c>
      <c r="J78" s="1"/>
      <c r="K78" s="5" t="s">
        <v>15</v>
      </c>
      <c r="L78" s="1"/>
      <c r="M78" s="1"/>
      <c r="N78" s="1"/>
    </row>
    <row r="79" spans="1:16" ht="30" x14ac:dyDescent="0.25">
      <c r="C79" t="s">
        <v>7</v>
      </c>
      <c r="D79" t="s">
        <v>8</v>
      </c>
      <c r="E79" t="s">
        <v>9</v>
      </c>
      <c r="F79" t="s">
        <v>10</v>
      </c>
      <c r="G79" t="s">
        <v>11</v>
      </c>
      <c r="I79" s="1"/>
      <c r="J79" s="1"/>
      <c r="K79" s="6" t="s">
        <v>24</v>
      </c>
      <c r="L79" s="3">
        <v>9.8000000000000004E-2</v>
      </c>
      <c r="M79" s="2" t="s">
        <v>16</v>
      </c>
      <c r="N79" s="3">
        <f>(L79/142.29)*1000</f>
        <v>0.68873427507203611</v>
      </c>
    </row>
    <row r="80" spans="1:16" x14ac:dyDescent="0.25">
      <c r="A80">
        <v>1</v>
      </c>
      <c r="B80" t="s">
        <v>12</v>
      </c>
      <c r="C80">
        <v>0.6</v>
      </c>
      <c r="D80">
        <v>97.49</v>
      </c>
      <c r="E80">
        <v>22743931.199999999</v>
      </c>
      <c r="F80">
        <v>746729.4</v>
      </c>
      <c r="G80">
        <v>97.486000000000004</v>
      </c>
      <c r="I80" s="1" t="s">
        <v>17</v>
      </c>
      <c r="J80" s="1" t="s">
        <v>18</v>
      </c>
      <c r="K80" s="5" t="s">
        <v>19</v>
      </c>
      <c r="L80" s="1" t="s">
        <v>20</v>
      </c>
      <c r="M80" s="1"/>
      <c r="N80" s="1" t="s">
        <v>21</v>
      </c>
    </row>
    <row r="81" spans="1:16" x14ac:dyDescent="0.25">
      <c r="A81">
        <v>2</v>
      </c>
      <c r="B81" t="s">
        <v>12</v>
      </c>
      <c r="C81">
        <v>0.96</v>
      </c>
      <c r="D81">
        <v>0.01</v>
      </c>
      <c r="E81">
        <v>1806.9</v>
      </c>
      <c r="F81">
        <v>55.3</v>
      </c>
      <c r="G81">
        <v>7.0000000000000001E-3</v>
      </c>
      <c r="I81" s="1"/>
      <c r="J81" s="1"/>
      <c r="K81" s="5"/>
      <c r="L81" s="1"/>
      <c r="M81" s="1"/>
      <c r="N81" s="1"/>
    </row>
    <row r="82" spans="1:16" x14ac:dyDescent="0.25">
      <c r="A82">
        <v>3</v>
      </c>
      <c r="B82" t="s">
        <v>12</v>
      </c>
      <c r="C82">
        <v>1.22</v>
      </c>
      <c r="D82">
        <v>0</v>
      </c>
      <c r="E82">
        <v>833.2</v>
      </c>
      <c r="F82">
        <v>33.299999999999997</v>
      </c>
      <c r="G82">
        <v>4.0000000000000001E-3</v>
      </c>
      <c r="I82" s="3">
        <f>F81</f>
        <v>55.3</v>
      </c>
      <c r="J82" s="1">
        <v>0.9</v>
      </c>
      <c r="K82" s="5">
        <v>0.73</v>
      </c>
      <c r="L82" s="1">
        <f>I82/$I$83*K82</f>
        <v>3.3827164631847089E-3</v>
      </c>
      <c r="M82" s="1" t="s">
        <v>27</v>
      </c>
      <c r="N82" s="1">
        <f>L82*$N$79</f>
        <v>2.3297927710457626E-3</v>
      </c>
    </row>
    <row r="83" spans="1:16" x14ac:dyDescent="0.25">
      <c r="A83">
        <v>4</v>
      </c>
      <c r="B83" t="s">
        <v>12</v>
      </c>
      <c r="C83">
        <v>1.33</v>
      </c>
      <c r="D83">
        <v>1.56</v>
      </c>
      <c r="E83">
        <v>556460.30000000005</v>
      </c>
      <c r="F83">
        <v>11933.9</v>
      </c>
      <c r="G83">
        <v>1.5580000000000001</v>
      </c>
      <c r="I83" s="3">
        <f>F83</f>
        <v>11933.9</v>
      </c>
      <c r="J83" s="1">
        <v>1.3</v>
      </c>
      <c r="K83" s="5">
        <v>1</v>
      </c>
      <c r="L83" s="1">
        <f t="shared" ref="L83:L85" si="11">I83/$I$83*K83</f>
        <v>1</v>
      </c>
      <c r="M83" s="1" t="s">
        <v>22</v>
      </c>
      <c r="N83" s="1">
        <f t="shared" ref="N83:N85" si="12">L83*$N$79</f>
        <v>0.68873427507203611</v>
      </c>
    </row>
    <row r="84" spans="1:16" x14ac:dyDescent="0.25">
      <c r="A84">
        <v>5</v>
      </c>
      <c r="B84" t="s">
        <v>12</v>
      </c>
      <c r="C84">
        <v>1.62</v>
      </c>
      <c r="D84">
        <v>0.43</v>
      </c>
      <c r="E84">
        <v>152579.20000000001</v>
      </c>
      <c r="F84">
        <v>3310.7</v>
      </c>
      <c r="G84">
        <v>0.432</v>
      </c>
      <c r="I84" s="3">
        <f>F84</f>
        <v>3310.7</v>
      </c>
      <c r="J84" s="1">
        <v>1.6</v>
      </c>
      <c r="K84" s="5">
        <v>0.68</v>
      </c>
      <c r="L84" s="1">
        <f t="shared" si="11"/>
        <v>0.1886454553834036</v>
      </c>
      <c r="M84" s="1" t="s">
        <v>23</v>
      </c>
      <c r="N84" s="1">
        <f t="shared" si="12"/>
        <v>0.12992659095912262</v>
      </c>
      <c r="P84" t="s">
        <v>25</v>
      </c>
    </row>
    <row r="85" spans="1:16" x14ac:dyDescent="0.25">
      <c r="A85">
        <v>6</v>
      </c>
      <c r="B85" t="s">
        <v>12</v>
      </c>
      <c r="C85">
        <v>5.99</v>
      </c>
      <c r="D85">
        <v>0.51</v>
      </c>
      <c r="E85">
        <v>192180.1</v>
      </c>
      <c r="F85">
        <v>3921.6</v>
      </c>
      <c r="G85">
        <v>0.51200000000000001</v>
      </c>
      <c r="I85" s="3">
        <f>F85</f>
        <v>3921.6</v>
      </c>
      <c r="J85" s="1">
        <v>5.98</v>
      </c>
      <c r="K85" s="5">
        <v>1.1599999999999999</v>
      </c>
      <c r="L85" s="1">
        <f t="shared" si="11"/>
        <v>0.38118770896354082</v>
      </c>
      <c r="M85" s="1" t="s">
        <v>61</v>
      </c>
      <c r="N85" s="1">
        <f t="shared" si="12"/>
        <v>0.26253704039937459</v>
      </c>
      <c r="P85" s="4">
        <f>N85/(N85+N84)*100</f>
        <v>66.894616321673709</v>
      </c>
    </row>
    <row r="86" spans="1:16" x14ac:dyDescent="0.25">
      <c r="I86" s="1"/>
      <c r="J86" s="1"/>
      <c r="K86" s="5"/>
      <c r="L86" s="1"/>
      <c r="M86" s="1"/>
      <c r="N86" s="1"/>
    </row>
    <row r="87" spans="1:16" x14ac:dyDescent="0.25">
      <c r="A87" t="s">
        <v>13</v>
      </c>
      <c r="B87" t="s">
        <v>14</v>
      </c>
      <c r="C87" t="s">
        <v>14</v>
      </c>
      <c r="D87">
        <v>100</v>
      </c>
      <c r="E87">
        <v>23647791</v>
      </c>
      <c r="F87">
        <v>765984.2</v>
      </c>
      <c r="G87">
        <v>100</v>
      </c>
      <c r="I87" s="1"/>
      <c r="J87" s="1"/>
      <c r="K87" s="5"/>
      <c r="L87" s="1"/>
      <c r="M87" s="1"/>
      <c r="N87" s="1"/>
    </row>
    <row r="88" spans="1:16" x14ac:dyDescent="0.25">
      <c r="I88" s="1"/>
      <c r="J88" s="1"/>
      <c r="K88" s="5"/>
      <c r="L88" s="1"/>
      <c r="M88" s="1"/>
      <c r="N88" s="1"/>
    </row>
    <row r="89" spans="1:16" x14ac:dyDescent="0.25">
      <c r="A89" t="s">
        <v>0</v>
      </c>
      <c r="B89" t="s">
        <v>1</v>
      </c>
      <c r="C89" t="s">
        <v>2</v>
      </c>
      <c r="D89" t="s">
        <v>3</v>
      </c>
      <c r="E89" t="s">
        <v>4</v>
      </c>
      <c r="F89" t="s">
        <v>5</v>
      </c>
      <c r="G89" t="s">
        <v>6</v>
      </c>
      <c r="I89" s="1" t="s">
        <v>53</v>
      </c>
      <c r="J89" s="1"/>
      <c r="K89" s="5" t="s">
        <v>15</v>
      </c>
      <c r="L89" s="1"/>
      <c r="M89" s="1"/>
      <c r="N89" s="1"/>
    </row>
    <row r="90" spans="1:16" ht="30" x14ac:dyDescent="0.25">
      <c r="C90" t="s">
        <v>7</v>
      </c>
      <c r="D90" t="s">
        <v>8</v>
      </c>
      <c r="E90" t="s">
        <v>9</v>
      </c>
      <c r="F90" t="s">
        <v>10</v>
      </c>
      <c r="G90" t="s">
        <v>11</v>
      </c>
      <c r="I90" s="1"/>
      <c r="J90" s="1"/>
      <c r="K90" s="6" t="s">
        <v>24</v>
      </c>
      <c r="L90" s="3">
        <v>9.8000000000000004E-2</v>
      </c>
      <c r="M90" s="2" t="s">
        <v>16</v>
      </c>
      <c r="N90" s="3">
        <f>(L90/142.29)*1000</f>
        <v>0.68873427507203611</v>
      </c>
    </row>
    <row r="91" spans="1:16" x14ac:dyDescent="0.25">
      <c r="A91">
        <v>1</v>
      </c>
      <c r="B91" t="s">
        <v>12</v>
      </c>
      <c r="C91">
        <v>0.06</v>
      </c>
      <c r="D91">
        <v>0</v>
      </c>
      <c r="E91">
        <v>34.6</v>
      </c>
      <c r="F91">
        <v>2.1</v>
      </c>
      <c r="G91">
        <v>0</v>
      </c>
      <c r="I91" s="1" t="s">
        <v>17</v>
      </c>
      <c r="J91" s="1" t="s">
        <v>18</v>
      </c>
      <c r="K91" s="5" t="s">
        <v>19</v>
      </c>
      <c r="L91" s="1" t="s">
        <v>20</v>
      </c>
      <c r="M91" s="1"/>
      <c r="N91" s="1" t="s">
        <v>21</v>
      </c>
    </row>
    <row r="92" spans="1:16" x14ac:dyDescent="0.25">
      <c r="A92">
        <v>2</v>
      </c>
      <c r="B92" t="s">
        <v>12</v>
      </c>
      <c r="C92">
        <v>0.6</v>
      </c>
      <c r="D92">
        <v>97.46</v>
      </c>
      <c r="E92">
        <v>22016231.899999999</v>
      </c>
      <c r="F92">
        <v>720865.7</v>
      </c>
      <c r="G92">
        <v>97.456999999999994</v>
      </c>
      <c r="I92" s="1"/>
      <c r="J92" s="1"/>
      <c r="K92" s="5"/>
      <c r="L92" s="1"/>
      <c r="M92" s="1"/>
      <c r="N92" s="1"/>
    </row>
    <row r="93" spans="1:16" x14ac:dyDescent="0.25">
      <c r="A93">
        <v>3</v>
      </c>
      <c r="B93" t="s">
        <v>12</v>
      </c>
      <c r="C93">
        <v>0.96</v>
      </c>
      <c r="D93">
        <v>0.01</v>
      </c>
      <c r="E93">
        <v>1802.3</v>
      </c>
      <c r="F93">
        <v>54.4</v>
      </c>
      <c r="G93">
        <v>7.0000000000000001E-3</v>
      </c>
      <c r="I93" s="3">
        <f>F93</f>
        <v>54.4</v>
      </c>
      <c r="J93" s="1">
        <v>0.9</v>
      </c>
      <c r="K93" s="5">
        <v>0.73</v>
      </c>
      <c r="L93" s="1">
        <f>I93/$I$94*K93</f>
        <v>3.413531378667148E-3</v>
      </c>
      <c r="M93" s="1" t="s">
        <v>27</v>
      </c>
      <c r="N93" s="1">
        <f>L93*$N$90</f>
        <v>2.351016059521966E-3</v>
      </c>
    </row>
    <row r="94" spans="1:16" x14ac:dyDescent="0.25">
      <c r="A94">
        <v>4</v>
      </c>
      <c r="B94" t="s">
        <v>12</v>
      </c>
      <c r="C94">
        <v>1.22</v>
      </c>
      <c r="D94">
        <v>0</v>
      </c>
      <c r="E94">
        <v>818.6</v>
      </c>
      <c r="F94">
        <v>32.9</v>
      </c>
      <c r="G94">
        <v>4.0000000000000001E-3</v>
      </c>
      <c r="I94" s="3">
        <f>F95</f>
        <v>11633.7</v>
      </c>
      <c r="J94" s="1">
        <v>1.3</v>
      </c>
      <c r="K94" s="5">
        <v>1</v>
      </c>
      <c r="L94" s="1">
        <f t="shared" ref="L94:L96" si="13">I94/$I$94*K94</f>
        <v>1</v>
      </c>
      <c r="M94" s="1" t="s">
        <v>22</v>
      </c>
      <c r="N94" s="1">
        <f t="shared" ref="N94:N96" si="14">L94*$N$90</f>
        <v>0.68873427507203611</v>
      </c>
    </row>
    <row r="95" spans="1:16" x14ac:dyDescent="0.25">
      <c r="A95">
        <v>5</v>
      </c>
      <c r="B95" t="s">
        <v>12</v>
      </c>
      <c r="C95">
        <v>1.32</v>
      </c>
      <c r="D95">
        <v>1.57</v>
      </c>
      <c r="E95">
        <v>551258.5</v>
      </c>
      <c r="F95">
        <v>11633.7</v>
      </c>
      <c r="G95">
        <v>1.573</v>
      </c>
      <c r="I95" s="3">
        <f>F96</f>
        <v>3246.2</v>
      </c>
      <c r="J95" s="1">
        <v>1.6</v>
      </c>
      <c r="K95" s="5">
        <v>0.68</v>
      </c>
      <c r="L95" s="1">
        <f t="shared" si="13"/>
        <v>0.1897432459148852</v>
      </c>
      <c r="M95" s="1" t="s">
        <v>23</v>
      </c>
      <c r="N95" s="1">
        <f t="shared" si="14"/>
        <v>0.13068267692500354</v>
      </c>
      <c r="P95" t="s">
        <v>25</v>
      </c>
    </row>
    <row r="96" spans="1:16" x14ac:dyDescent="0.25">
      <c r="A96">
        <v>6</v>
      </c>
      <c r="B96" t="s">
        <v>12</v>
      </c>
      <c r="C96">
        <v>1.61</v>
      </c>
      <c r="D96">
        <v>0.44</v>
      </c>
      <c r="E96">
        <v>150568</v>
      </c>
      <c r="F96">
        <v>3246.2</v>
      </c>
      <c r="G96">
        <v>0.439</v>
      </c>
      <c r="I96" s="3">
        <f>F97</f>
        <v>3841.8</v>
      </c>
      <c r="J96" s="1">
        <v>5.98</v>
      </c>
      <c r="K96" s="5">
        <v>1.1599999999999999</v>
      </c>
      <c r="L96" s="1">
        <f t="shared" si="13"/>
        <v>0.38306712395884368</v>
      </c>
      <c r="M96" s="1" t="s">
        <v>61</v>
      </c>
      <c r="N96" s="1">
        <f t="shared" si="14"/>
        <v>0.26383145792372398</v>
      </c>
      <c r="P96">
        <f>N96/(N96+N95)*100</f>
        <v>66.875033013680863</v>
      </c>
    </row>
    <row r="97" spans="1:16" x14ac:dyDescent="0.25">
      <c r="A97">
        <v>7</v>
      </c>
      <c r="B97" t="s">
        <v>12</v>
      </c>
      <c r="C97">
        <v>5.99</v>
      </c>
      <c r="D97">
        <v>0.52</v>
      </c>
      <c r="E97">
        <v>184020.3</v>
      </c>
      <c r="F97">
        <v>3841.8</v>
      </c>
      <c r="G97">
        <v>0.51900000000000002</v>
      </c>
    </row>
    <row r="99" spans="1:16" x14ac:dyDescent="0.25">
      <c r="A99" t="s">
        <v>13</v>
      </c>
      <c r="B99" t="s">
        <v>14</v>
      </c>
      <c r="C99" t="s">
        <v>14</v>
      </c>
      <c r="D99">
        <v>100</v>
      </c>
      <c r="E99">
        <v>22904734.100000001</v>
      </c>
      <c r="F99">
        <v>739676.8</v>
      </c>
      <c r="G99">
        <v>100</v>
      </c>
    </row>
    <row r="103" spans="1:16" x14ac:dyDescent="0.25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6</v>
      </c>
      <c r="I103" s="1" t="s">
        <v>54</v>
      </c>
      <c r="J103" s="1"/>
      <c r="K103" s="5" t="s">
        <v>15</v>
      </c>
      <c r="L103" s="1"/>
      <c r="M103" s="1"/>
      <c r="N103" s="1"/>
    </row>
    <row r="104" spans="1:16" ht="30" x14ac:dyDescent="0.25">
      <c r="C104" t="s">
        <v>7</v>
      </c>
      <c r="D104" t="s">
        <v>8</v>
      </c>
      <c r="E104" t="s">
        <v>9</v>
      </c>
      <c r="F104" t="s">
        <v>10</v>
      </c>
      <c r="G104" t="s">
        <v>11</v>
      </c>
      <c r="I104" s="1"/>
      <c r="J104" s="1"/>
      <c r="K104" s="6" t="s">
        <v>24</v>
      </c>
      <c r="L104" s="3">
        <v>0.10290000000000001</v>
      </c>
      <c r="M104" s="2" t="s">
        <v>16</v>
      </c>
      <c r="N104" s="3">
        <f>(L104/142.29)*1000</f>
        <v>0.72317098882563791</v>
      </c>
    </row>
    <row r="105" spans="1:16" x14ac:dyDescent="0.25">
      <c r="A105">
        <v>1</v>
      </c>
      <c r="B105" t="s">
        <v>12</v>
      </c>
      <c r="C105">
        <v>0.01</v>
      </c>
      <c r="D105">
        <v>0</v>
      </c>
      <c r="E105">
        <v>50.3</v>
      </c>
      <c r="F105">
        <v>1.8</v>
      </c>
      <c r="G105">
        <v>0</v>
      </c>
      <c r="I105" s="1" t="s">
        <v>17</v>
      </c>
      <c r="J105" s="1" t="s">
        <v>18</v>
      </c>
      <c r="K105" s="5" t="s">
        <v>19</v>
      </c>
      <c r="L105" s="1" t="s">
        <v>20</v>
      </c>
      <c r="M105" s="1"/>
      <c r="N105" s="1" t="s">
        <v>21</v>
      </c>
    </row>
    <row r="106" spans="1:16" x14ac:dyDescent="0.25">
      <c r="A106">
        <v>2</v>
      </c>
      <c r="B106" t="s">
        <v>12</v>
      </c>
      <c r="C106">
        <v>0.6</v>
      </c>
      <c r="D106">
        <v>97.44</v>
      </c>
      <c r="E106">
        <v>23255959.800000001</v>
      </c>
      <c r="F106">
        <v>730063.4</v>
      </c>
      <c r="G106">
        <v>97.44</v>
      </c>
      <c r="I106" s="1"/>
      <c r="J106" s="1"/>
      <c r="K106" s="5"/>
      <c r="L106" s="1"/>
      <c r="M106" s="1"/>
      <c r="N106" s="1"/>
    </row>
    <row r="107" spans="1:16" x14ac:dyDescent="0.25">
      <c r="A107">
        <v>3</v>
      </c>
      <c r="B107" t="s">
        <v>12</v>
      </c>
      <c r="C107">
        <v>0.96</v>
      </c>
      <c r="D107">
        <v>0.01</v>
      </c>
      <c r="E107">
        <v>2019.7</v>
      </c>
      <c r="F107">
        <v>57.6</v>
      </c>
      <c r="G107">
        <v>8.0000000000000002E-3</v>
      </c>
      <c r="I107" s="3">
        <f>F107</f>
        <v>57.6</v>
      </c>
      <c r="J107" s="1">
        <v>0.9</v>
      </c>
      <c r="K107" s="5">
        <v>0.73</v>
      </c>
      <c r="L107" s="1">
        <f>I107/$I$108*K107</f>
        <v>3.3401118454499238E-3</v>
      </c>
      <c r="M107" s="1" t="s">
        <v>27</v>
      </c>
      <c r="N107" s="1">
        <f>L107*$N$104</f>
        <v>2.4154719860622477E-3</v>
      </c>
    </row>
    <row r="108" spans="1:16" x14ac:dyDescent="0.25">
      <c r="A108">
        <v>4</v>
      </c>
      <c r="B108" t="s">
        <v>12</v>
      </c>
      <c r="C108">
        <v>1.32</v>
      </c>
      <c r="D108">
        <v>1.68</v>
      </c>
      <c r="E108">
        <v>617256.6</v>
      </c>
      <c r="F108">
        <v>12588.8</v>
      </c>
      <c r="G108">
        <v>1.68</v>
      </c>
      <c r="I108" s="3">
        <f>F108</f>
        <v>12588.8</v>
      </c>
      <c r="J108" s="1">
        <v>1.3</v>
      </c>
      <c r="K108" s="5">
        <v>1</v>
      </c>
      <c r="L108" s="1">
        <f t="shared" ref="L108:L110" si="15">I108/$I$108*K108</f>
        <v>1</v>
      </c>
      <c r="M108" s="1" t="s">
        <v>22</v>
      </c>
      <c r="N108" s="1">
        <f t="shared" ref="N108:N110" si="16">L108*$N$104</f>
        <v>0.72317098882563791</v>
      </c>
    </row>
    <row r="109" spans="1:16" x14ac:dyDescent="0.25">
      <c r="A109">
        <v>5</v>
      </c>
      <c r="B109" t="s">
        <v>12</v>
      </c>
      <c r="C109">
        <v>1.62</v>
      </c>
      <c r="D109">
        <v>0.56999999999999995</v>
      </c>
      <c r="E109">
        <v>208314.1</v>
      </c>
      <c r="F109">
        <v>4249.3</v>
      </c>
      <c r="G109">
        <v>0.56699999999999995</v>
      </c>
      <c r="I109" s="3">
        <f>F109</f>
        <v>4249.3</v>
      </c>
      <c r="J109" s="1">
        <v>1.6</v>
      </c>
      <c r="K109" s="5">
        <v>0.68</v>
      </c>
      <c r="L109" s="1">
        <f t="shared" si="15"/>
        <v>0.22953132943568894</v>
      </c>
      <c r="M109" s="1" t="s">
        <v>23</v>
      </c>
      <c r="N109" s="1">
        <f t="shared" si="16"/>
        <v>0.16599039847447042</v>
      </c>
      <c r="P109" t="s">
        <v>25</v>
      </c>
    </row>
    <row r="110" spans="1:16" x14ac:dyDescent="0.25">
      <c r="A110">
        <v>6</v>
      </c>
      <c r="B110" t="s">
        <v>12</v>
      </c>
      <c r="C110">
        <v>5.98</v>
      </c>
      <c r="D110">
        <v>0.3</v>
      </c>
      <c r="E110">
        <v>117531.3</v>
      </c>
      <c r="F110">
        <v>2260.1999999999998</v>
      </c>
      <c r="G110">
        <v>0.30199999999999999</v>
      </c>
      <c r="I110" s="3">
        <f>F110</f>
        <v>2260.1999999999998</v>
      </c>
      <c r="J110" s="1">
        <v>5.98</v>
      </c>
      <c r="K110" s="5">
        <v>1.1599999999999999</v>
      </c>
      <c r="L110" s="1">
        <f t="shared" si="15"/>
        <v>0.20826703101169292</v>
      </c>
      <c r="M110" s="1" t="s">
        <v>61</v>
      </c>
      <c r="N110" s="1">
        <f t="shared" si="16"/>
        <v>0.15061267475650575</v>
      </c>
      <c r="P110" s="4">
        <f>N110/(N110+N109)*100</f>
        <v>47.571450655700694</v>
      </c>
    </row>
    <row r="111" spans="1:16" x14ac:dyDescent="0.25">
      <c r="A111">
        <v>7</v>
      </c>
      <c r="B111" t="s">
        <v>12</v>
      </c>
      <c r="C111">
        <v>9.2899999999999991</v>
      </c>
      <c r="D111">
        <v>0</v>
      </c>
      <c r="E111">
        <v>800.3</v>
      </c>
      <c r="F111">
        <v>20.399999999999999</v>
      </c>
      <c r="G111">
        <v>3.0000000000000001E-3</v>
      </c>
      <c r="I111" s="1"/>
      <c r="J111" s="1"/>
      <c r="K111" s="5"/>
      <c r="L111" s="1"/>
      <c r="M111" s="1"/>
      <c r="N111" s="1"/>
    </row>
    <row r="112" spans="1:16" x14ac:dyDescent="0.25">
      <c r="I112" s="1"/>
      <c r="J112" s="1"/>
      <c r="K112" s="5"/>
      <c r="L112" s="1"/>
      <c r="M112" s="1"/>
      <c r="N112" s="1"/>
    </row>
    <row r="113" spans="1:16" x14ac:dyDescent="0.25">
      <c r="A113" t="s">
        <v>13</v>
      </c>
      <c r="B113" t="s">
        <v>14</v>
      </c>
      <c r="C113" t="s">
        <v>14</v>
      </c>
      <c r="D113">
        <v>100</v>
      </c>
      <c r="E113">
        <v>24201932.199999999</v>
      </c>
      <c r="F113">
        <v>749241.5</v>
      </c>
      <c r="G113">
        <v>100</v>
      </c>
      <c r="I113" s="1"/>
      <c r="J113" s="1"/>
      <c r="K113" s="5"/>
      <c r="L113" s="1"/>
      <c r="M113" s="1"/>
      <c r="N113" s="1"/>
    </row>
    <row r="114" spans="1:16" x14ac:dyDescent="0.25">
      <c r="A114" t="s">
        <v>0</v>
      </c>
      <c r="B114" t="s">
        <v>1</v>
      </c>
      <c r="C114" t="s">
        <v>2</v>
      </c>
      <c r="D114" t="s">
        <v>3</v>
      </c>
      <c r="E114" t="s">
        <v>4</v>
      </c>
      <c r="F114" t="s">
        <v>5</v>
      </c>
      <c r="G114" t="s">
        <v>6</v>
      </c>
      <c r="I114" s="1" t="s">
        <v>55</v>
      </c>
      <c r="J114" s="1"/>
      <c r="K114" s="5" t="s">
        <v>15</v>
      </c>
      <c r="L114" s="1"/>
      <c r="M114" s="1"/>
      <c r="N114" s="1"/>
    </row>
    <row r="115" spans="1:16" ht="30" x14ac:dyDescent="0.25">
      <c r="C115" t="s">
        <v>7</v>
      </c>
      <c r="D115" t="s">
        <v>8</v>
      </c>
      <c r="E115" t="s">
        <v>9</v>
      </c>
      <c r="F115" t="s">
        <v>10</v>
      </c>
      <c r="G115" t="s">
        <v>11</v>
      </c>
      <c r="I115" s="1"/>
      <c r="J115" s="1"/>
      <c r="K115" s="6" t="s">
        <v>24</v>
      </c>
      <c r="L115" s="3">
        <v>0.10290000000000001</v>
      </c>
      <c r="M115" s="2" t="s">
        <v>16</v>
      </c>
      <c r="N115" s="3">
        <f>(L115/142.29)*1000</f>
        <v>0.72317098882563791</v>
      </c>
    </row>
    <row r="116" spans="1:16" x14ac:dyDescent="0.25">
      <c r="A116">
        <v>1</v>
      </c>
      <c r="B116" t="s">
        <v>12</v>
      </c>
      <c r="C116">
        <v>0.02</v>
      </c>
      <c r="D116">
        <v>0</v>
      </c>
      <c r="E116">
        <v>52.5</v>
      </c>
      <c r="F116">
        <v>2.2999999999999998</v>
      </c>
      <c r="G116">
        <v>0</v>
      </c>
      <c r="I116" s="1" t="s">
        <v>17</v>
      </c>
      <c r="J116" s="1" t="s">
        <v>18</v>
      </c>
      <c r="K116" s="5" t="s">
        <v>19</v>
      </c>
      <c r="L116" s="1" t="s">
        <v>20</v>
      </c>
      <c r="M116" s="1"/>
      <c r="N116" s="1" t="s">
        <v>21</v>
      </c>
    </row>
    <row r="117" spans="1:16" x14ac:dyDescent="0.25">
      <c r="A117">
        <v>2</v>
      </c>
      <c r="B117" t="s">
        <v>12</v>
      </c>
      <c r="C117">
        <v>0.6</v>
      </c>
      <c r="D117">
        <v>97.46</v>
      </c>
      <c r="E117">
        <v>22500815.199999999</v>
      </c>
      <c r="F117">
        <v>725305.1</v>
      </c>
      <c r="G117">
        <v>97.456000000000003</v>
      </c>
      <c r="I117" s="1"/>
      <c r="J117" s="1"/>
      <c r="K117" s="5"/>
      <c r="L117" s="1"/>
      <c r="M117" s="1"/>
      <c r="N117" s="1"/>
    </row>
    <row r="118" spans="1:16" x14ac:dyDescent="0.25">
      <c r="A118">
        <v>3</v>
      </c>
      <c r="B118" t="s">
        <v>12</v>
      </c>
      <c r="C118">
        <v>0.96</v>
      </c>
      <c r="D118">
        <v>0.01</v>
      </c>
      <c r="E118">
        <v>1927.1</v>
      </c>
      <c r="F118">
        <v>58.8</v>
      </c>
      <c r="G118">
        <v>8.0000000000000002E-3</v>
      </c>
      <c r="I118" s="3">
        <f>F118</f>
        <v>58.8</v>
      </c>
      <c r="J118" s="1">
        <v>0.9</v>
      </c>
      <c r="K118" s="5">
        <v>0.73</v>
      </c>
      <c r="L118" s="1">
        <f>I118/$I$119*K118</f>
        <v>3.4549537584816362E-3</v>
      </c>
      <c r="M118" s="1" t="s">
        <v>27</v>
      </c>
      <c r="N118" s="1">
        <f>L118*$N$115</f>
        <v>2.4985223258680192E-3</v>
      </c>
    </row>
    <row r="119" spans="1:16" x14ac:dyDescent="0.25">
      <c r="A119">
        <v>4</v>
      </c>
      <c r="B119" t="s">
        <v>12</v>
      </c>
      <c r="C119">
        <v>1.33</v>
      </c>
      <c r="D119">
        <v>1.67</v>
      </c>
      <c r="E119">
        <v>587773.6</v>
      </c>
      <c r="F119">
        <v>12423.9</v>
      </c>
      <c r="G119">
        <v>1.669</v>
      </c>
      <c r="I119" s="3">
        <f>F119</f>
        <v>12423.9</v>
      </c>
      <c r="J119" s="1">
        <v>1.3</v>
      </c>
      <c r="K119" s="5">
        <v>1</v>
      </c>
      <c r="L119" s="1">
        <f t="shared" ref="L119:L121" si="17">I119/$I$119*K119</f>
        <v>1</v>
      </c>
      <c r="M119" s="1" t="s">
        <v>22</v>
      </c>
      <c r="N119" s="1">
        <f t="shared" ref="N119:N121" si="18">L119*$N$115</f>
        <v>0.72317098882563791</v>
      </c>
    </row>
    <row r="120" spans="1:16" x14ac:dyDescent="0.25">
      <c r="A120">
        <v>5</v>
      </c>
      <c r="B120" t="s">
        <v>12</v>
      </c>
      <c r="C120">
        <v>1.62</v>
      </c>
      <c r="D120">
        <v>0.56000000000000005</v>
      </c>
      <c r="E120">
        <v>196218.9</v>
      </c>
      <c r="F120">
        <v>4201.6000000000004</v>
      </c>
      <c r="G120">
        <v>0.56499999999999995</v>
      </c>
      <c r="I120" s="3">
        <f>F120</f>
        <v>4201.6000000000004</v>
      </c>
      <c r="J120" s="1">
        <v>1.6</v>
      </c>
      <c r="K120" s="5">
        <v>0.68</v>
      </c>
      <c r="L120" s="1">
        <f t="shared" si="17"/>
        <v>0.22996707958048604</v>
      </c>
      <c r="M120" s="1" t="s">
        <v>23</v>
      </c>
      <c r="N120" s="1">
        <f t="shared" si="18"/>
        <v>0.16630552033756424</v>
      </c>
      <c r="P120" t="s">
        <v>25</v>
      </c>
    </row>
    <row r="121" spans="1:16" x14ac:dyDescent="0.25">
      <c r="A121">
        <v>6</v>
      </c>
      <c r="B121" t="s">
        <v>12</v>
      </c>
      <c r="C121">
        <v>5.98</v>
      </c>
      <c r="D121">
        <v>0.3</v>
      </c>
      <c r="E121">
        <v>114126</v>
      </c>
      <c r="F121">
        <v>2224.6</v>
      </c>
      <c r="G121">
        <v>0.29899999999999999</v>
      </c>
      <c r="I121" s="3">
        <f>F121</f>
        <v>2224.6</v>
      </c>
      <c r="J121" s="1">
        <v>5.98</v>
      </c>
      <c r="K121" s="5">
        <v>1.1599999999999999</v>
      </c>
      <c r="L121" s="1">
        <f t="shared" si="17"/>
        <v>0.20770740266743934</v>
      </c>
      <c r="M121" s="1" t="s">
        <v>61</v>
      </c>
      <c r="N121" s="1">
        <f t="shared" si="18"/>
        <v>0.15020796777341705</v>
      </c>
      <c r="P121">
        <f>N121/(N121+N120)*100</f>
        <v>47.457051094375032</v>
      </c>
    </row>
    <row r="122" spans="1:16" x14ac:dyDescent="0.25">
      <c r="A122">
        <v>7</v>
      </c>
      <c r="B122" t="s">
        <v>12</v>
      </c>
      <c r="C122">
        <v>9.2899999999999991</v>
      </c>
      <c r="D122">
        <v>0</v>
      </c>
      <c r="E122">
        <v>836.4</v>
      </c>
      <c r="F122">
        <v>21.3</v>
      </c>
      <c r="G122">
        <v>3.0000000000000001E-3</v>
      </c>
    </row>
    <row r="124" spans="1:16" x14ac:dyDescent="0.25">
      <c r="A124" t="s">
        <v>13</v>
      </c>
      <c r="B124" t="s">
        <v>14</v>
      </c>
      <c r="C124" t="s">
        <v>14</v>
      </c>
      <c r="D124">
        <v>100</v>
      </c>
      <c r="E124">
        <v>23401749.699999999</v>
      </c>
      <c r="F124">
        <v>744237.6</v>
      </c>
      <c r="G124">
        <v>100</v>
      </c>
    </row>
  </sheetData>
  <pageMargins left="0.7" right="0.7" top="0.75" bottom="0.75" header="0.3" footer="0.3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7"/>
  <sheetViews>
    <sheetView tabSelected="1" workbookViewId="0">
      <selection activeCell="F13" sqref="F13"/>
    </sheetView>
  </sheetViews>
  <sheetFormatPr defaultRowHeight="15" x14ac:dyDescent="0.25"/>
  <cols>
    <col min="2" max="2" width="11.5703125" customWidth="1"/>
    <col min="3" max="3" width="11" customWidth="1"/>
  </cols>
  <sheetData>
    <row r="1" spans="1:6" x14ac:dyDescent="0.25">
      <c r="B1" t="s">
        <v>32</v>
      </c>
      <c r="C1" t="s">
        <v>33</v>
      </c>
      <c r="D1" t="s">
        <v>34</v>
      </c>
      <c r="E1" t="s">
        <v>45</v>
      </c>
      <c r="F1" t="s">
        <v>56</v>
      </c>
    </row>
    <row r="2" spans="1:6" x14ac:dyDescent="0.25">
      <c r="A2" t="s">
        <v>2</v>
      </c>
      <c r="B2" t="s">
        <v>26</v>
      </c>
      <c r="C2" t="s">
        <v>26</v>
      </c>
      <c r="D2" t="s">
        <v>26</v>
      </c>
    </row>
    <row r="3" spans="1:6" x14ac:dyDescent="0.25">
      <c r="A3">
        <v>0.5</v>
      </c>
      <c r="B3" s="4">
        <v>80.54377211088898</v>
      </c>
      <c r="C3" s="4">
        <v>81.424388239281086</v>
      </c>
      <c r="D3" s="4">
        <v>79.587626944502048</v>
      </c>
      <c r="E3">
        <f>AVERAGE(B3:D3)</f>
        <v>80.518595764890719</v>
      </c>
      <c r="F3">
        <f>STDEV(B3:D3)</f>
        <v>0.91863942861057324</v>
      </c>
    </row>
    <row r="4" spans="1:6" x14ac:dyDescent="0.25">
      <c r="A4">
        <v>1</v>
      </c>
      <c r="B4" s="4">
        <v>71.00834562685688</v>
      </c>
      <c r="C4" s="4">
        <v>65.203655181415172</v>
      </c>
      <c r="D4" s="4">
        <v>68.757690484972088</v>
      </c>
      <c r="E4">
        <f t="shared" ref="E4:E7" si="0">AVERAGE(B4:D4)</f>
        <v>68.32323043108137</v>
      </c>
      <c r="F4">
        <f t="shared" ref="F4:F7" si="1">STDEV(B4:D4)</f>
        <v>2.926631928628983</v>
      </c>
    </row>
    <row r="5" spans="1:6" x14ac:dyDescent="0.25">
      <c r="A5">
        <v>2</v>
      </c>
      <c r="B5" s="4">
        <v>74.865190238519219</v>
      </c>
      <c r="C5" s="4">
        <v>71.583906395303387</v>
      </c>
      <c r="D5" s="4">
        <v>68.297182747444523</v>
      </c>
      <c r="E5">
        <f t="shared" si="0"/>
        <v>71.582093127089038</v>
      </c>
      <c r="F5">
        <f t="shared" si="1"/>
        <v>3.2840041209869915</v>
      </c>
    </row>
    <row r="6" spans="1:6" x14ac:dyDescent="0.25">
      <c r="A6">
        <v>4</v>
      </c>
      <c r="B6" s="4">
        <v>69.706444776176312</v>
      </c>
      <c r="C6" s="4">
        <v>70.118364963387521</v>
      </c>
      <c r="D6" s="4">
        <v>66.894616321673709</v>
      </c>
      <c r="E6">
        <f t="shared" si="0"/>
        <v>68.906475353745847</v>
      </c>
      <c r="F6">
        <f t="shared" si="1"/>
        <v>1.7544520893588715</v>
      </c>
    </row>
    <row r="7" spans="1:6" x14ac:dyDescent="0.25">
      <c r="A7">
        <v>8</v>
      </c>
      <c r="B7" s="4">
        <v>61.168090343909377</v>
      </c>
      <c r="C7" s="4">
        <v>59.925352645472096</v>
      </c>
      <c r="D7" s="4">
        <v>47.571450655700694</v>
      </c>
      <c r="E7">
        <f t="shared" si="0"/>
        <v>56.221631215027394</v>
      </c>
      <c r="F7">
        <f t="shared" si="1"/>
        <v>7.5170018643402354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30</vt:i4>
      </vt:variant>
    </vt:vector>
  </HeadingPairs>
  <TitlesOfParts>
    <vt:vector size="36" baseType="lpstr">
      <vt:lpstr>MW740 16_04_01</vt:lpstr>
      <vt:lpstr>MW740 16_04_16</vt:lpstr>
      <vt:lpstr>MW740 16_05_05</vt:lpstr>
      <vt:lpstr>MW760a 16_05_05</vt:lpstr>
      <vt:lpstr>MW760b 16_05_05</vt:lpstr>
      <vt:lpstr>Summary</vt:lpstr>
      <vt:lpstr>'MW740 16_04_01'!MW658_b1_2</vt:lpstr>
      <vt:lpstr>'MW740 16_04_16'!MW658_b1_2</vt:lpstr>
      <vt:lpstr>'MW740 16_05_05'!MW658_b1_2</vt:lpstr>
      <vt:lpstr>'MW760a 16_05_05'!MW658_b1_2</vt:lpstr>
      <vt:lpstr>'MW760b 16_05_05'!MW658_b1_2</vt:lpstr>
      <vt:lpstr>'MW740 16_04_16'!MW658_b1_3</vt:lpstr>
      <vt:lpstr>'MW760a 16_05_05'!MW658_b1_3</vt:lpstr>
      <vt:lpstr>'MW760b 16_05_05'!MW658_b1_3</vt:lpstr>
      <vt:lpstr>'MW760a 16_05_05'!MW658_b1_4</vt:lpstr>
      <vt:lpstr>'MW760b 16_05_05'!MW658_b1_4</vt:lpstr>
      <vt:lpstr>'MW760a 16_05_05'!MW658_b1_5</vt:lpstr>
      <vt:lpstr>'MW760b 16_05_05'!MW658_b1_5</vt:lpstr>
      <vt:lpstr>'MW760a 16_05_05'!MW658_b1_6</vt:lpstr>
      <vt:lpstr>'MW760b 16_05_05'!MW658_b1_6</vt:lpstr>
      <vt:lpstr>'MW740 16_04_01'!MW658_c1_2</vt:lpstr>
      <vt:lpstr>'MW740 16_04_16'!MW658_c1_2</vt:lpstr>
      <vt:lpstr>'MW740 16_05_05'!MW658_c1_2</vt:lpstr>
      <vt:lpstr>'MW760a 16_05_05'!MW658_c1_2</vt:lpstr>
      <vt:lpstr>'MW760b 16_05_05'!MW658_c1_2</vt:lpstr>
      <vt:lpstr>'MW740 16_04_16'!MW658_c1_3</vt:lpstr>
      <vt:lpstr>'MW760a 16_05_05'!MW658_c1_3</vt:lpstr>
      <vt:lpstr>'MW760b 16_05_05'!MW658_c1_3</vt:lpstr>
      <vt:lpstr>'MW760a 16_05_05'!MW658_c1_4</vt:lpstr>
      <vt:lpstr>'MW760b 16_05_05'!MW658_c1_4</vt:lpstr>
      <vt:lpstr>'MW760a 16_05_05'!MW658_c1_5</vt:lpstr>
      <vt:lpstr>'MW760b 16_05_05'!MW658_c1_5</vt:lpstr>
      <vt:lpstr>'MW760a 16_05_05'!MW658_c1_6</vt:lpstr>
      <vt:lpstr>'MW760b 16_05_05'!MW658_c1_6</vt:lpstr>
      <vt:lpstr>'MW740 16_04_01'!MW658_d1_2</vt:lpstr>
      <vt:lpstr>'MW740 16_04_01'!MW658_e1_2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Wlison</dc:creator>
  <cp:lastModifiedBy>Matt</cp:lastModifiedBy>
  <cp:lastPrinted>2016-04-01T10:14:29Z</cp:lastPrinted>
  <dcterms:created xsi:type="dcterms:W3CDTF">2016-03-18T10:22:46Z</dcterms:created>
  <dcterms:modified xsi:type="dcterms:W3CDTF">2017-02-19T14:48:02Z</dcterms:modified>
</cp:coreProperties>
</file>